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Tangaranner+\"/>
    </mc:Choice>
  </mc:AlternateContent>
  <bookViews>
    <workbookView xWindow="0" yWindow="0" windowWidth="21600" windowHeight="9732"/>
  </bookViews>
  <sheets>
    <sheet name="Hastiqacucak " sheetId="14" r:id="rId1"/>
    <sheet name="Hamem miayn nvazaguyn" sheetId="15" state="hidden" r:id="rId2"/>
  </sheets>
  <definedNames>
    <definedName name="_xlnm.Print_Area" localSheetId="1">'Hamem miayn nvazaguyn'!$A$1:$K$45</definedName>
    <definedName name="_xlnm.Print_Area" localSheetId="0">'Hastiqacucak '!$A$1:$E$55</definedName>
  </definedNames>
  <calcPr calcId="152511"/>
</workbook>
</file>

<file path=xl/calcChain.xml><?xml version="1.0" encoding="utf-8"?>
<calcChain xmlns="http://schemas.openxmlformats.org/spreadsheetml/2006/main">
  <c r="E36" i="14" l="1"/>
  <c r="E35" i="14"/>
  <c r="E34" i="14"/>
  <c r="E33" i="14"/>
  <c r="E32" i="14"/>
  <c r="E31" i="14"/>
  <c r="E50" i="14" l="1"/>
  <c r="C50" i="14"/>
  <c r="E49" i="14"/>
  <c r="E48" i="14"/>
  <c r="E46" i="14"/>
  <c r="C46" i="14"/>
  <c r="E45" i="14"/>
  <c r="E44" i="14"/>
  <c r="C42" i="14"/>
  <c r="E41" i="14"/>
  <c r="E40" i="14"/>
  <c r="E39" i="14"/>
  <c r="E42" i="14" s="1"/>
  <c r="C37" i="14"/>
  <c r="E37" i="14"/>
  <c r="C29" i="14"/>
  <c r="E28" i="14"/>
  <c r="E27" i="14"/>
  <c r="E26" i="14"/>
  <c r="E25" i="14"/>
  <c r="E24" i="14"/>
  <c r="E23" i="14"/>
  <c r="E22" i="14"/>
  <c r="E29" i="14" s="1"/>
  <c r="E21" i="14"/>
  <c r="C51" i="14" l="1"/>
  <c r="E51" i="14"/>
  <c r="J35" i="15"/>
  <c r="P35" i="15" s="1"/>
  <c r="H35" i="15"/>
  <c r="P42" i="15"/>
  <c r="L42" i="15"/>
  <c r="M42" i="15" s="1"/>
  <c r="N42" i="15" s="1"/>
  <c r="O42" i="15" s="1"/>
  <c r="P41" i="15"/>
  <c r="L41" i="15"/>
  <c r="M41" i="15" s="1"/>
  <c r="N41" i="15" s="1"/>
  <c r="O41" i="15" s="1"/>
  <c r="F41" i="15"/>
  <c r="I41" i="15" s="1"/>
  <c r="C41" i="15"/>
  <c r="P40" i="15"/>
  <c r="L40" i="15"/>
  <c r="M40" i="15" s="1"/>
  <c r="N40" i="15" s="1"/>
  <c r="O40" i="15" s="1"/>
  <c r="J40" i="15"/>
  <c r="I40" i="15"/>
  <c r="H40" i="15"/>
  <c r="E40" i="15"/>
  <c r="E41" i="15" s="1"/>
  <c r="L39" i="15"/>
  <c r="M39" i="15" s="1"/>
  <c r="N39" i="15" s="1"/>
  <c r="O39" i="15" s="1"/>
  <c r="J39" i="15"/>
  <c r="P39" i="15" s="1"/>
  <c r="I39" i="15"/>
  <c r="H39" i="15"/>
  <c r="K39" i="15" s="1"/>
  <c r="E39" i="15"/>
  <c r="P38" i="15"/>
  <c r="L38" i="15"/>
  <c r="M38" i="15" s="1"/>
  <c r="N38" i="15" s="1"/>
  <c r="O38" i="15" s="1"/>
  <c r="L37" i="15"/>
  <c r="M37" i="15" s="1"/>
  <c r="N37" i="15" s="1"/>
  <c r="O37" i="15" s="1"/>
  <c r="J37" i="15"/>
  <c r="P37" i="15" s="1"/>
  <c r="F37" i="15"/>
  <c r="C37" i="15"/>
  <c r="I37" i="15" s="1"/>
  <c r="L36" i="15"/>
  <c r="M36" i="15" s="1"/>
  <c r="N36" i="15" s="1"/>
  <c r="O36" i="15" s="1"/>
  <c r="J36" i="15"/>
  <c r="P36" i="15" s="1"/>
  <c r="I36" i="15"/>
  <c r="H36" i="15"/>
  <c r="K36" i="15" s="1"/>
  <c r="E36" i="15"/>
  <c r="L35" i="15"/>
  <c r="M35" i="15" s="1"/>
  <c r="N35" i="15" s="1"/>
  <c r="O35" i="15" s="1"/>
  <c r="I35" i="15"/>
  <c r="E35" i="15"/>
  <c r="K35" i="15" s="1"/>
  <c r="P34" i="15"/>
  <c r="L34" i="15"/>
  <c r="M34" i="15" s="1"/>
  <c r="N34" i="15" s="1"/>
  <c r="O34" i="15" s="1"/>
  <c r="L33" i="15"/>
  <c r="M33" i="15" s="1"/>
  <c r="N33" i="15" s="1"/>
  <c r="O33" i="15" s="1"/>
  <c r="J33" i="15"/>
  <c r="P33" i="15" s="1"/>
  <c r="F33" i="15"/>
  <c r="C33" i="15"/>
  <c r="I33" i="15" s="1"/>
  <c r="L32" i="15"/>
  <c r="M32" i="15" s="1"/>
  <c r="N32" i="15" s="1"/>
  <c r="O32" i="15" s="1"/>
  <c r="J32" i="15"/>
  <c r="P32" i="15" s="1"/>
  <c r="I32" i="15"/>
  <c r="H32" i="15"/>
  <c r="K32" i="15" s="1"/>
  <c r="E32" i="15"/>
  <c r="L31" i="15"/>
  <c r="M31" i="15" s="1"/>
  <c r="N31" i="15" s="1"/>
  <c r="O31" i="15" s="1"/>
  <c r="J31" i="15"/>
  <c r="P31" i="15" s="1"/>
  <c r="I31" i="15"/>
  <c r="H31" i="15"/>
  <c r="E31" i="15"/>
  <c r="L30" i="15"/>
  <c r="M30" i="15" s="1"/>
  <c r="N30" i="15" s="1"/>
  <c r="O30" i="15" s="1"/>
  <c r="J30" i="15"/>
  <c r="P30" i="15" s="1"/>
  <c r="I30" i="15"/>
  <c r="H30" i="15"/>
  <c r="H33" i="15" s="1"/>
  <c r="E30" i="15"/>
  <c r="P29" i="15"/>
  <c r="L29" i="15"/>
  <c r="M29" i="15" s="1"/>
  <c r="N29" i="15" s="1"/>
  <c r="O29" i="15" s="1"/>
  <c r="P28" i="15"/>
  <c r="L28" i="15"/>
  <c r="M28" i="15" s="1"/>
  <c r="N28" i="15" s="1"/>
  <c r="O28" i="15" s="1"/>
  <c r="F28" i="15"/>
  <c r="I28" i="15" s="1"/>
  <c r="C28" i="15"/>
  <c r="L27" i="15"/>
  <c r="M27" i="15" s="1"/>
  <c r="N27" i="15" s="1"/>
  <c r="O27" i="15" s="1"/>
  <c r="J27" i="15"/>
  <c r="P27" i="15" s="1"/>
  <c r="I27" i="15"/>
  <c r="H27" i="15"/>
  <c r="E27" i="15"/>
  <c r="K27" i="15" s="1"/>
  <c r="M26" i="15"/>
  <c r="N26" i="15" s="1"/>
  <c r="O26" i="15" s="1"/>
  <c r="L26" i="15"/>
  <c r="J26" i="15"/>
  <c r="P26" i="15" s="1"/>
  <c r="I26" i="15"/>
  <c r="H26" i="15"/>
  <c r="K26" i="15" s="1"/>
  <c r="E26" i="15"/>
  <c r="L25" i="15"/>
  <c r="M25" i="15" s="1"/>
  <c r="N25" i="15" s="1"/>
  <c r="O25" i="15" s="1"/>
  <c r="J25" i="15"/>
  <c r="P25" i="15" s="1"/>
  <c r="I25" i="15"/>
  <c r="H25" i="15"/>
  <c r="E25" i="15"/>
  <c r="M24" i="15"/>
  <c r="N24" i="15" s="1"/>
  <c r="O24" i="15" s="1"/>
  <c r="L24" i="15"/>
  <c r="J24" i="15"/>
  <c r="P24" i="15" s="1"/>
  <c r="I24" i="15"/>
  <c r="H24" i="15"/>
  <c r="K24" i="15" s="1"/>
  <c r="E24" i="15"/>
  <c r="L23" i="15"/>
  <c r="M23" i="15" s="1"/>
  <c r="N23" i="15" s="1"/>
  <c r="O23" i="15" s="1"/>
  <c r="J23" i="15"/>
  <c r="P23" i="15" s="1"/>
  <c r="I23" i="15"/>
  <c r="H23" i="15"/>
  <c r="E23" i="15"/>
  <c r="K23" i="15" s="1"/>
  <c r="M22" i="15"/>
  <c r="N22" i="15" s="1"/>
  <c r="O22" i="15" s="1"/>
  <c r="L22" i="15"/>
  <c r="J22" i="15"/>
  <c r="P22" i="15" s="1"/>
  <c r="I22" i="15"/>
  <c r="H22" i="15"/>
  <c r="K22" i="15" s="1"/>
  <c r="E22" i="15"/>
  <c r="E28" i="15" s="1"/>
  <c r="P21" i="15"/>
  <c r="L21" i="15"/>
  <c r="M21" i="15" s="1"/>
  <c r="N21" i="15" s="1"/>
  <c r="O21" i="15" s="1"/>
  <c r="P20" i="15"/>
  <c r="L20" i="15"/>
  <c r="M20" i="15" s="1"/>
  <c r="N20" i="15" s="1"/>
  <c r="O20" i="15" s="1"/>
  <c r="F20" i="15"/>
  <c r="F42" i="15" s="1"/>
  <c r="C20" i="15"/>
  <c r="L19" i="15"/>
  <c r="M19" i="15" s="1"/>
  <c r="N19" i="15" s="1"/>
  <c r="O19" i="15" s="1"/>
  <c r="J19" i="15"/>
  <c r="P19" i="15" s="1"/>
  <c r="I19" i="15"/>
  <c r="H19" i="15"/>
  <c r="E19" i="15"/>
  <c r="K19" i="15" s="1"/>
  <c r="M18" i="15"/>
  <c r="N18" i="15" s="1"/>
  <c r="O18" i="15" s="1"/>
  <c r="L18" i="15"/>
  <c r="J18" i="15"/>
  <c r="P18" i="15" s="1"/>
  <c r="I18" i="15"/>
  <c r="H18" i="15"/>
  <c r="K18" i="15" s="1"/>
  <c r="E18" i="15"/>
  <c r="L17" i="15"/>
  <c r="M17" i="15" s="1"/>
  <c r="N17" i="15" s="1"/>
  <c r="O17" i="15" s="1"/>
  <c r="J17" i="15"/>
  <c r="P17" i="15" s="1"/>
  <c r="I17" i="15"/>
  <c r="H17" i="15"/>
  <c r="E17" i="15"/>
  <c r="K17" i="15" s="1"/>
  <c r="M16" i="15"/>
  <c r="N16" i="15" s="1"/>
  <c r="O16" i="15" s="1"/>
  <c r="L16" i="15"/>
  <c r="J16" i="15"/>
  <c r="P16" i="15" s="1"/>
  <c r="I16" i="15"/>
  <c r="H16" i="15"/>
  <c r="K16" i="15" s="1"/>
  <c r="E16" i="15"/>
  <c r="L15" i="15"/>
  <c r="M15" i="15" s="1"/>
  <c r="N15" i="15" s="1"/>
  <c r="O15" i="15" s="1"/>
  <c r="J15" i="15"/>
  <c r="P15" i="15" s="1"/>
  <c r="I15" i="15"/>
  <c r="H15" i="15"/>
  <c r="E15" i="15"/>
  <c r="K15" i="15" s="1"/>
  <c r="M14" i="15"/>
  <c r="N14" i="15" s="1"/>
  <c r="O14" i="15" s="1"/>
  <c r="L14" i="15"/>
  <c r="J14" i="15"/>
  <c r="P14" i="15" s="1"/>
  <c r="I14" i="15"/>
  <c r="H14" i="15"/>
  <c r="K14" i="15" s="1"/>
  <c r="E14" i="15"/>
  <c r="L13" i="15"/>
  <c r="M13" i="15" s="1"/>
  <c r="N13" i="15" s="1"/>
  <c r="O13" i="15" s="1"/>
  <c r="J13" i="15"/>
  <c r="P13" i="15" s="1"/>
  <c r="I13" i="15"/>
  <c r="H13" i="15"/>
  <c r="H20" i="15" s="1"/>
  <c r="E13" i="15"/>
  <c r="K13" i="15" s="1"/>
  <c r="M12" i="15"/>
  <c r="N12" i="15" s="1"/>
  <c r="O12" i="15" s="1"/>
  <c r="L12" i="15"/>
  <c r="J12" i="15"/>
  <c r="P12" i="15" s="1"/>
  <c r="I12" i="15"/>
  <c r="H12" i="15"/>
  <c r="K12" i="15" s="1"/>
  <c r="E12" i="15"/>
  <c r="E20" i="15" s="1"/>
  <c r="K25" i="15" l="1"/>
  <c r="H28" i="15"/>
  <c r="K28" i="15" s="1"/>
  <c r="H41" i="15"/>
  <c r="K41" i="15" s="1"/>
  <c r="K31" i="15"/>
  <c r="K20" i="15"/>
  <c r="K40" i="15"/>
  <c r="E33" i="15"/>
  <c r="C42" i="15"/>
  <c r="I42" i="15" s="1"/>
  <c r="I20" i="15"/>
  <c r="K30" i="15"/>
  <c r="E37" i="15"/>
  <c r="H37" i="15"/>
  <c r="K37" i="15" s="1"/>
  <c r="E42" i="15" l="1"/>
  <c r="K33" i="15"/>
  <c r="H42" i="15"/>
  <c r="K42" i="15" s="1"/>
</calcChain>
</file>

<file path=xl/sharedStrings.xml><?xml version="1.0" encoding="utf-8"?>
<sst xmlns="http://schemas.openxmlformats.org/spreadsheetml/2006/main" count="113" uniqueCount="64">
  <si>
    <t>Հավաքարար</t>
  </si>
  <si>
    <t>Մարդկային ռեսուրսների կառավարիչ</t>
  </si>
  <si>
    <t>Ցուցանմուշների պահապան</t>
  </si>
  <si>
    <t>Գանձապահ</t>
  </si>
  <si>
    <t>Տեխնիկ բանվոր</t>
  </si>
  <si>
    <t>Գլխավոր ֆոնդապահ</t>
  </si>
  <si>
    <t>Հասարակայնության հետ կապերի պատասխանատու</t>
  </si>
  <si>
    <t>Ցուցահանդեսային բաժին</t>
  </si>
  <si>
    <t>Փոխտնօրեն գիտական գծով</t>
  </si>
  <si>
    <t>Պահակ*</t>
  </si>
  <si>
    <t>Երևանի քաղաքապետի</t>
  </si>
  <si>
    <t>«ԺԱՄԱՆԱԿԱԿԻՑ ԱՐՎԵՍՏԻ ԹԱՆԳԱՐԱՆ» ՀԱՄԱՅՆՔԱՅԻՆ ՈՉ ԱՌԵՎՏՐԱՅԻՆ  ԿԱԶՄԱԿԵՐՊՈՒԹՅԱՆ</t>
  </si>
  <si>
    <t>ԿԱՌՈՒՑՎԱԾՔԸ</t>
  </si>
  <si>
    <t>հ/հ</t>
  </si>
  <si>
    <t>Կառուցվածքային ստորաբաժանման անվանումը</t>
  </si>
  <si>
    <t>Ֆոնդերի հաշվառման, պահպանման բաժին</t>
  </si>
  <si>
    <t>ՀԱՍՏԻՔԱՑՈՒՑԱԿԸ ԵՎ ՊԱՇՏՈՆԱՅԻՆ ԴՐՈՒՅՔԱՉԱՓԵՐԸ</t>
  </si>
  <si>
    <t>ՀՀ դրամ</t>
  </si>
  <si>
    <t>Հաստիքի անվանումը</t>
  </si>
  <si>
    <t>Հաստիքների            քանակը</t>
  </si>
  <si>
    <t>Ընդամենը ամսեկան  աշխատավարձը</t>
  </si>
  <si>
    <t>Վարչական  անձնակազմ</t>
  </si>
  <si>
    <t>Տնօրեն</t>
  </si>
  <si>
    <t>Փոխտնօրեն տնտեսական գծով</t>
  </si>
  <si>
    <t>Ընդամենը</t>
  </si>
  <si>
    <t>Թանգարանի սպասարկող անձնակազմ</t>
  </si>
  <si>
    <t>Վաճառքի պատասխանատու</t>
  </si>
  <si>
    <t>Ավագ գիտաշխատող</t>
  </si>
  <si>
    <t>Գիտաշխատող</t>
  </si>
  <si>
    <t>Բաժնի ղեկավար</t>
  </si>
  <si>
    <t>Էքսկուրսավար</t>
  </si>
  <si>
    <t>Ամբողջը</t>
  </si>
  <si>
    <t xml:space="preserve">                    Ն.Ավետիսյան    </t>
  </si>
  <si>
    <t>Գլխավոր հաշվապահ</t>
  </si>
  <si>
    <t xml:space="preserve">                   Հ.Գաբրիելյան</t>
  </si>
  <si>
    <t xml:space="preserve"> </t>
  </si>
  <si>
    <t>Հաստիքների անվանումը</t>
  </si>
  <si>
    <t>ԳՈՐԾՈՂ</t>
  </si>
  <si>
    <t>ԱՌԱՋԱՐԿՎՈՂ</t>
  </si>
  <si>
    <t>ՏԱՐԲԵՐՈՒԹՅՈՒՆ</t>
  </si>
  <si>
    <t xml:space="preserve">Հաստիքային միավորների քանակը_x000D_
</t>
  </si>
  <si>
    <t>Պաշտոնային դրույքաչափը</t>
  </si>
  <si>
    <t xml:space="preserve">Ընդամենը ամսական աշխատավարձը_x000D_
</t>
  </si>
  <si>
    <t>Հաստիքային միավորների քանակը</t>
  </si>
  <si>
    <t>Ընդամենը ամսական աշխատավարձը</t>
  </si>
  <si>
    <t>Էքսկուրսիոն - մասսայական բաժին</t>
  </si>
  <si>
    <t>Հաստիքի ամսեկան պաշտոնային  դրույքաչափը</t>
  </si>
  <si>
    <t>դրամ</t>
  </si>
  <si>
    <t>Փոխտնօրեն մենեջմենթի և մարկետինգի գծով</t>
  </si>
  <si>
    <t>Արտաքին կապերի պատասխանատու</t>
  </si>
  <si>
    <t>Լուսանկարիչ, համակարգչային ձևավորող</t>
  </si>
  <si>
    <t>ՀԱՄԵՄԱՏԱԿԱՆ ՏԵՂԵԿԱՆՔ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</si>
  <si>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</si>
  <si>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</si>
  <si>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</si>
  <si>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</si>
  <si>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</si>
  <si>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</si>
  <si>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</si>
  <si>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</si>
  <si>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</si>
  <si>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</si>
  <si>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6</t>
  </si>
  <si>
    <t>ԱՄԲՈՂՋԸ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</si>
</sst>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00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/>
    <xf numFmtId="3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/>
    <xf numFmtId="3" fontId="3" fillId="0" borderId="0" xfId="0" applyNumberFormat="1" applyFont="1"/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2"/>
  <sheetViews>
    <sheetView tabSelected="1" view="pageBreakPreview" topLeftCell="A52" zoomScaleNormal="100" zoomScaleSheetLayoutView="100" workbookViewId="0">
      <selection activeCell="D68" sqref="D68"/>
    </sheetView>
  </sheetViews>
  <sheetFormatPr defaultColWidth="9.109375" defaultRowHeight="15" x14ac:dyDescent="0.25"/>
  <cols>
    <col min="1" max="1" width="5.44140625" style="5" customWidth="1"/>
    <col min="2" max="2" width="47" style="5" customWidth="1"/>
    <col min="3" max="3" width="15.109375" style="5" customWidth="1"/>
    <col min="4" max="4" width="16.44140625" style="5" customWidth="1"/>
    <col min="5" max="5" width="20.5546875" style="61" customWidth="1"/>
    <col min="6" max="6" width="13.109375" style="5" customWidth="1"/>
    <col min="7" max="16384" width="9.109375" style="5"/>
  </cols>
  <sheetData>
    <row r="1" spans="1:5" s="79" customFormat="1" ht="20.25" customHeight="1" x14ac:dyDescent="0.25">
      <c r="B1" s="80"/>
      <c r="C1" s="80"/>
      <c r="D1" s="87" t="s">
        <v>62</v>
      </c>
      <c r="E1" s="87"/>
    </row>
    <row r="2" spans="1:5" s="79" customFormat="1" ht="20.25" customHeight="1" x14ac:dyDescent="0.25">
      <c r="B2" s="80"/>
      <c r="C2" s="80"/>
      <c r="D2" s="87" t="s">
        <v>59</v>
      </c>
      <c r="E2" s="87"/>
    </row>
    <row r="3" spans="1:5" s="79" customFormat="1" ht="20.25" customHeight="1" x14ac:dyDescent="0.25">
      <c r="B3" s="80"/>
      <c r="C3" s="80"/>
      <c r="D3" s="87" t="s">
        <v>10</v>
      </c>
      <c r="E3" s="87"/>
    </row>
    <row r="4" spans="1:5" s="79" customFormat="1" ht="24.75" customHeight="1" x14ac:dyDescent="0.25">
      <c r="B4" s="80"/>
      <c r="C4" s="80"/>
      <c r="D4" s="81"/>
      <c r="E4" s="81" t="s">
        <v>60</v>
      </c>
    </row>
    <row r="5" spans="1:5" s="79" customFormat="1" ht="20.25" customHeight="1" x14ac:dyDescent="0.25">
      <c r="B5" s="80"/>
      <c r="C5" s="80"/>
      <c r="D5" s="81"/>
      <c r="E5" s="81" t="s">
        <v>61</v>
      </c>
    </row>
    <row r="8" spans="1:5" s="6" customFormat="1" ht="38.25" customHeight="1" x14ac:dyDescent="0.25">
      <c r="A8" s="83" t="s">
        <v>11</v>
      </c>
      <c r="B8" s="83"/>
      <c r="C8" s="83"/>
      <c r="D8" s="83"/>
      <c r="E8" s="83"/>
    </row>
    <row r="9" spans="1:5" ht="10.5" customHeight="1" x14ac:dyDescent="0.25">
      <c r="A9" s="7"/>
      <c r="B9" s="7"/>
      <c r="C9" s="7"/>
      <c r="D9" s="7"/>
      <c r="E9" s="7"/>
    </row>
    <row r="10" spans="1:5" ht="18" x14ac:dyDescent="0.25">
      <c r="A10" s="84" t="s">
        <v>12</v>
      </c>
      <c r="B10" s="84"/>
      <c r="C10" s="84"/>
      <c r="D10" s="84"/>
      <c r="E10" s="84"/>
    </row>
    <row r="12" spans="1:5" s="6" customFormat="1" ht="18" x14ac:dyDescent="0.25">
      <c r="A12" s="4" t="s">
        <v>13</v>
      </c>
      <c r="B12" s="88" t="s">
        <v>14</v>
      </c>
      <c r="C12" s="89"/>
      <c r="D12" s="89"/>
      <c r="E12" s="90"/>
    </row>
    <row r="13" spans="1:5" ht="27.75" customHeight="1" x14ac:dyDescent="0.25">
      <c r="A13" s="8">
        <v>1</v>
      </c>
      <c r="B13" s="26" t="s">
        <v>15</v>
      </c>
      <c r="C13" s="9"/>
      <c r="D13" s="9"/>
      <c r="E13" s="58"/>
    </row>
    <row r="14" spans="1:5" ht="27.75" customHeight="1" x14ac:dyDescent="0.25">
      <c r="A14" s="8">
        <v>2</v>
      </c>
      <c r="B14" s="27" t="s">
        <v>7</v>
      </c>
      <c r="C14" s="10"/>
      <c r="D14" s="10"/>
      <c r="E14" s="59"/>
    </row>
    <row r="15" spans="1:5" ht="27.75" customHeight="1" x14ac:dyDescent="0.25">
      <c r="A15" s="8">
        <v>3</v>
      </c>
      <c r="B15" s="26" t="s">
        <v>45</v>
      </c>
      <c r="C15" s="9"/>
      <c r="D15" s="9"/>
      <c r="E15" s="58"/>
    </row>
    <row r="16" spans="1:5" ht="15.6" x14ac:dyDescent="0.25">
      <c r="A16" s="3"/>
      <c r="B16" s="11"/>
      <c r="C16" s="11"/>
      <c r="D16" s="11"/>
      <c r="E16" s="3"/>
    </row>
    <row r="17" spans="1:7" ht="25.5" customHeight="1" x14ac:dyDescent="0.25">
      <c r="A17" s="85" t="s">
        <v>16</v>
      </c>
      <c r="B17" s="85"/>
      <c r="C17" s="85"/>
      <c r="D17" s="85"/>
      <c r="E17" s="85"/>
    </row>
    <row r="18" spans="1:7" ht="14.25" customHeight="1" x14ac:dyDescent="0.25">
      <c r="E18" s="60" t="s">
        <v>47</v>
      </c>
    </row>
    <row r="19" spans="1:7" s="6" customFormat="1" ht="64.5" customHeight="1" x14ac:dyDescent="0.25">
      <c r="A19" s="12"/>
      <c r="B19" s="12" t="s">
        <v>18</v>
      </c>
      <c r="C19" s="13" t="s">
        <v>19</v>
      </c>
      <c r="D19" s="13" t="s">
        <v>46</v>
      </c>
      <c r="E19" s="13" t="s">
        <v>20</v>
      </c>
    </row>
    <row r="20" spans="1:7" ht="27.75" customHeight="1" x14ac:dyDescent="0.25">
      <c r="A20" s="14"/>
      <c r="B20" s="15" t="s">
        <v>21</v>
      </c>
      <c r="C20" s="16"/>
      <c r="D20" s="16"/>
      <c r="E20" s="2"/>
    </row>
    <row r="21" spans="1:7" ht="21.75" customHeight="1" x14ac:dyDescent="0.4">
      <c r="A21" s="2">
        <v>1</v>
      </c>
      <c r="B21" s="14" t="s">
        <v>22</v>
      </c>
      <c r="C21" s="55">
        <v>1</v>
      </c>
      <c r="D21" s="17">
        <v>210000</v>
      </c>
      <c r="E21" s="50">
        <f t="shared" ref="E21:E28" si="0">+D21*C21</f>
        <v>210000</v>
      </c>
    </row>
    <row r="22" spans="1:7" ht="21.75" customHeight="1" x14ac:dyDescent="0.4">
      <c r="A22" s="2">
        <v>2</v>
      </c>
      <c r="B22" s="14" t="s">
        <v>8</v>
      </c>
      <c r="C22" s="55">
        <v>1</v>
      </c>
      <c r="D22" s="17">
        <v>194000</v>
      </c>
      <c r="E22" s="50">
        <f t="shared" si="0"/>
        <v>194000</v>
      </c>
    </row>
    <row r="23" spans="1:7" ht="21.75" customHeight="1" x14ac:dyDescent="0.4">
      <c r="A23" s="2">
        <v>3</v>
      </c>
      <c r="B23" s="14" t="s">
        <v>23</v>
      </c>
      <c r="C23" s="55">
        <v>1</v>
      </c>
      <c r="D23" s="17">
        <v>194000</v>
      </c>
      <c r="E23" s="50">
        <f t="shared" si="0"/>
        <v>194000</v>
      </c>
    </row>
    <row r="24" spans="1:7" ht="38.25" customHeight="1" x14ac:dyDescent="0.4">
      <c r="A24" s="2">
        <v>4</v>
      </c>
      <c r="B24" s="29" t="s">
        <v>48</v>
      </c>
      <c r="C24" s="55">
        <v>1</v>
      </c>
      <c r="D24" s="17">
        <v>194000</v>
      </c>
      <c r="E24" s="50">
        <f t="shared" si="0"/>
        <v>194000</v>
      </c>
    </row>
    <row r="25" spans="1:7" ht="21.75" customHeight="1" x14ac:dyDescent="0.4">
      <c r="A25" s="2">
        <v>5</v>
      </c>
      <c r="B25" s="39" t="s">
        <v>33</v>
      </c>
      <c r="C25" s="55">
        <v>1</v>
      </c>
      <c r="D25" s="17">
        <v>135972</v>
      </c>
      <c r="E25" s="50">
        <f t="shared" si="0"/>
        <v>135972</v>
      </c>
    </row>
    <row r="26" spans="1:7" ht="21.75" customHeight="1" x14ac:dyDescent="0.4">
      <c r="A26" s="2">
        <v>6</v>
      </c>
      <c r="B26" s="14" t="s">
        <v>1</v>
      </c>
      <c r="C26" s="55">
        <v>1</v>
      </c>
      <c r="D26" s="17">
        <v>180000</v>
      </c>
      <c r="E26" s="50">
        <f t="shared" si="0"/>
        <v>180000</v>
      </c>
    </row>
    <row r="27" spans="1:7" ht="21.75" customHeight="1" x14ac:dyDescent="0.4">
      <c r="A27" s="2">
        <v>7</v>
      </c>
      <c r="B27" s="18" t="s">
        <v>49</v>
      </c>
      <c r="C27" s="55">
        <v>1</v>
      </c>
      <c r="D27" s="17">
        <v>117000</v>
      </c>
      <c r="E27" s="50">
        <f t="shared" si="0"/>
        <v>117000</v>
      </c>
    </row>
    <row r="28" spans="1:7" ht="41.25" customHeight="1" x14ac:dyDescent="0.25">
      <c r="A28" s="2">
        <v>8</v>
      </c>
      <c r="B28" s="19" t="s">
        <v>6</v>
      </c>
      <c r="C28" s="55">
        <v>1</v>
      </c>
      <c r="D28" s="17">
        <v>109000</v>
      </c>
      <c r="E28" s="17">
        <f t="shared" si="0"/>
        <v>109000</v>
      </c>
    </row>
    <row r="29" spans="1:7" ht="29.25" customHeight="1" x14ac:dyDescent="0.4">
      <c r="A29" s="14"/>
      <c r="B29" s="20" t="s">
        <v>24</v>
      </c>
      <c r="C29" s="56">
        <f>SUM(C21:C28)</f>
        <v>8</v>
      </c>
      <c r="D29" s="21"/>
      <c r="E29" s="51">
        <f>SUM(E21:E28)</f>
        <v>1333972</v>
      </c>
      <c r="F29" s="38"/>
      <c r="G29" s="38"/>
    </row>
    <row r="30" spans="1:7" ht="36" customHeight="1" x14ac:dyDescent="0.4">
      <c r="A30" s="16"/>
      <c r="B30" s="15" t="s">
        <v>25</v>
      </c>
      <c r="C30" s="57"/>
      <c r="D30" s="52"/>
      <c r="E30" s="53"/>
    </row>
    <row r="31" spans="1:7" ht="21.75" customHeight="1" x14ac:dyDescent="0.4">
      <c r="A31" s="2">
        <v>9</v>
      </c>
      <c r="B31" s="14" t="s">
        <v>26</v>
      </c>
      <c r="C31" s="55">
        <v>1</v>
      </c>
      <c r="D31" s="17">
        <v>104000</v>
      </c>
      <c r="E31" s="50">
        <f t="shared" ref="E31:E36" si="1">+D31*C31</f>
        <v>104000</v>
      </c>
    </row>
    <row r="32" spans="1:7" ht="21.75" customHeight="1" x14ac:dyDescent="0.4">
      <c r="A32" s="2">
        <v>10</v>
      </c>
      <c r="B32" s="14" t="s">
        <v>2</v>
      </c>
      <c r="C32" s="55">
        <v>6</v>
      </c>
      <c r="D32" s="17">
        <v>104000</v>
      </c>
      <c r="E32" s="50">
        <f t="shared" si="1"/>
        <v>624000</v>
      </c>
    </row>
    <row r="33" spans="1:7" ht="21.75" customHeight="1" x14ac:dyDescent="0.4">
      <c r="A33" s="2">
        <v>11</v>
      </c>
      <c r="B33" s="23" t="s">
        <v>4</v>
      </c>
      <c r="C33" s="55">
        <v>2</v>
      </c>
      <c r="D33" s="17">
        <v>104000</v>
      </c>
      <c r="E33" s="50">
        <f t="shared" si="1"/>
        <v>208000</v>
      </c>
    </row>
    <row r="34" spans="1:7" ht="21.75" customHeight="1" x14ac:dyDescent="0.4">
      <c r="A34" s="2">
        <v>12</v>
      </c>
      <c r="B34" s="18" t="s">
        <v>0</v>
      </c>
      <c r="C34" s="55">
        <v>2</v>
      </c>
      <c r="D34" s="17">
        <v>104000</v>
      </c>
      <c r="E34" s="50">
        <f t="shared" si="1"/>
        <v>208000</v>
      </c>
    </row>
    <row r="35" spans="1:7" ht="21.75" customHeight="1" x14ac:dyDescent="0.4">
      <c r="A35" s="2">
        <v>13</v>
      </c>
      <c r="B35" s="14" t="s">
        <v>3</v>
      </c>
      <c r="C35" s="55">
        <v>0.5</v>
      </c>
      <c r="D35" s="17">
        <v>106000</v>
      </c>
      <c r="E35" s="50">
        <f t="shared" si="1"/>
        <v>53000</v>
      </c>
    </row>
    <row r="36" spans="1:7" ht="21.75" customHeight="1" x14ac:dyDescent="0.4">
      <c r="A36" s="2">
        <v>14</v>
      </c>
      <c r="B36" s="14" t="s">
        <v>9</v>
      </c>
      <c r="C36" s="55">
        <v>4</v>
      </c>
      <c r="D36" s="17">
        <v>104000</v>
      </c>
      <c r="E36" s="50">
        <f t="shared" si="1"/>
        <v>416000</v>
      </c>
    </row>
    <row r="37" spans="1:7" ht="21.75" customHeight="1" x14ac:dyDescent="0.4">
      <c r="A37" s="14"/>
      <c r="B37" s="20" t="s">
        <v>24</v>
      </c>
      <c r="C37" s="56">
        <f>SUM(C31:C36)</f>
        <v>15.5</v>
      </c>
      <c r="D37" s="24"/>
      <c r="E37" s="51">
        <f>SUM(E31:E36)</f>
        <v>1613000</v>
      </c>
      <c r="G37" s="38"/>
    </row>
    <row r="38" spans="1:7" ht="45" customHeight="1" x14ac:dyDescent="0.4">
      <c r="A38" s="16"/>
      <c r="B38" s="15" t="s">
        <v>15</v>
      </c>
      <c r="C38" s="57"/>
      <c r="D38" s="52"/>
      <c r="E38" s="54"/>
    </row>
    <row r="39" spans="1:7" ht="21.75" customHeight="1" x14ac:dyDescent="0.4">
      <c r="A39" s="2">
        <v>15</v>
      </c>
      <c r="B39" s="14" t="s">
        <v>5</v>
      </c>
      <c r="C39" s="55">
        <v>1</v>
      </c>
      <c r="D39" s="17">
        <v>153000</v>
      </c>
      <c r="E39" s="50">
        <f>+D39*C39</f>
        <v>153000</v>
      </c>
    </row>
    <row r="40" spans="1:7" ht="21.75" customHeight="1" x14ac:dyDescent="0.4">
      <c r="A40" s="2">
        <v>16</v>
      </c>
      <c r="B40" s="14" t="s">
        <v>27</v>
      </c>
      <c r="C40" s="55">
        <v>1</v>
      </c>
      <c r="D40" s="17">
        <v>130000</v>
      </c>
      <c r="E40" s="50">
        <f>+D40*C40</f>
        <v>130000</v>
      </c>
    </row>
    <row r="41" spans="1:7" ht="21.75" customHeight="1" x14ac:dyDescent="0.4">
      <c r="A41" s="2">
        <v>17</v>
      </c>
      <c r="B41" s="14" t="s">
        <v>28</v>
      </c>
      <c r="C41" s="55">
        <v>1</v>
      </c>
      <c r="D41" s="17">
        <v>118000</v>
      </c>
      <c r="E41" s="50">
        <f>+D41*C41</f>
        <v>118000</v>
      </c>
    </row>
    <row r="42" spans="1:7" ht="21.75" customHeight="1" x14ac:dyDescent="0.25">
      <c r="A42" s="14"/>
      <c r="B42" s="20" t="s">
        <v>24</v>
      </c>
      <c r="C42" s="56">
        <f>SUM(C39:C41)</f>
        <v>3</v>
      </c>
      <c r="D42" s="22">
        <v>447100</v>
      </c>
      <c r="E42" s="22">
        <f>SUM(E39:E41)</f>
        <v>401000</v>
      </c>
      <c r="G42" s="38"/>
    </row>
    <row r="43" spans="1:7" ht="29.25" customHeight="1" x14ac:dyDescent="0.4">
      <c r="B43" s="15" t="s">
        <v>7</v>
      </c>
      <c r="C43" s="57"/>
      <c r="D43" s="52"/>
      <c r="E43" s="54"/>
    </row>
    <row r="44" spans="1:7" ht="21.75" customHeight="1" x14ac:dyDescent="0.4">
      <c r="A44" s="2">
        <v>18</v>
      </c>
      <c r="B44" s="14" t="s">
        <v>29</v>
      </c>
      <c r="C44" s="55">
        <v>1</v>
      </c>
      <c r="D44" s="17">
        <v>143000</v>
      </c>
      <c r="E44" s="50">
        <f>+D44*C44</f>
        <v>143000</v>
      </c>
    </row>
    <row r="45" spans="1:7" ht="21.75" customHeight="1" x14ac:dyDescent="0.4">
      <c r="A45" s="2">
        <v>19</v>
      </c>
      <c r="B45" s="25" t="s">
        <v>50</v>
      </c>
      <c r="C45" s="55">
        <v>1</v>
      </c>
      <c r="D45" s="17">
        <v>104000</v>
      </c>
      <c r="E45" s="50">
        <f>+D45*C45</f>
        <v>104000</v>
      </c>
    </row>
    <row r="46" spans="1:7" ht="21.75" customHeight="1" x14ac:dyDescent="0.25">
      <c r="A46" s="14"/>
      <c r="B46" s="20" t="s">
        <v>24</v>
      </c>
      <c r="C46" s="56">
        <f>SUM(C44:C45)</f>
        <v>2</v>
      </c>
      <c r="D46" s="22">
        <v>263100</v>
      </c>
      <c r="E46" s="22">
        <f>SUM(E44:E45)</f>
        <v>247000</v>
      </c>
      <c r="G46" s="38"/>
    </row>
    <row r="47" spans="1:7" ht="30" customHeight="1" x14ac:dyDescent="0.4">
      <c r="B47" s="15" t="s">
        <v>45</v>
      </c>
      <c r="C47" s="57"/>
      <c r="D47" s="52"/>
      <c r="E47" s="50"/>
    </row>
    <row r="48" spans="1:7" ht="21.75" customHeight="1" x14ac:dyDescent="0.4">
      <c r="A48" s="2">
        <v>20</v>
      </c>
      <c r="B48" s="14" t="s">
        <v>29</v>
      </c>
      <c r="C48" s="55">
        <v>1</v>
      </c>
      <c r="D48" s="17">
        <v>143000</v>
      </c>
      <c r="E48" s="50">
        <f>+D48*C48</f>
        <v>143000</v>
      </c>
    </row>
    <row r="49" spans="1:14" ht="21.75" customHeight="1" x14ac:dyDescent="0.4">
      <c r="A49" s="2">
        <v>21</v>
      </c>
      <c r="B49" s="14" t="s">
        <v>30</v>
      </c>
      <c r="C49" s="55">
        <v>2</v>
      </c>
      <c r="D49" s="17">
        <v>115000</v>
      </c>
      <c r="E49" s="50">
        <f>+D49*C49</f>
        <v>230000</v>
      </c>
    </row>
    <row r="50" spans="1:14" ht="21.75" customHeight="1" x14ac:dyDescent="0.25">
      <c r="A50" s="14"/>
      <c r="B50" s="20" t="s">
        <v>24</v>
      </c>
      <c r="C50" s="56">
        <f>SUM(C48:C49)</f>
        <v>3</v>
      </c>
      <c r="D50" s="22"/>
      <c r="E50" s="22">
        <f>SUM(E48:E49)</f>
        <v>373000</v>
      </c>
    </row>
    <row r="51" spans="1:14" ht="21.75" customHeight="1" x14ac:dyDescent="0.25">
      <c r="A51" s="14"/>
      <c r="B51" s="20" t="s">
        <v>63</v>
      </c>
      <c r="C51" s="56">
        <f>+C29+C37+C42+C46+C50</f>
        <v>31.5</v>
      </c>
      <c r="D51" s="22"/>
      <c r="E51" s="22">
        <f>+E29+E37+E42+E46+E50</f>
        <v>3967972</v>
      </c>
      <c r="F51" s="28"/>
      <c r="G51" s="28"/>
    </row>
    <row r="52" spans="1:14" ht="13.5" customHeight="1" x14ac:dyDescent="0.25">
      <c r="F52" s="28"/>
      <c r="G52" s="28"/>
    </row>
    <row r="53" spans="1:14" s="64" customFormat="1" ht="38.25" customHeight="1" x14ac:dyDescent="0.25">
      <c r="A53" s="86" t="s">
        <v>52</v>
      </c>
      <c r="B53" s="86"/>
      <c r="C53" s="86"/>
      <c r="D53" s="86"/>
      <c r="E53" s="86"/>
      <c r="F53" s="62"/>
      <c r="G53" s="63"/>
      <c r="H53" s="62"/>
    </row>
    <row r="54" spans="1:14" s="64" customFormat="1" ht="25.5" customHeight="1" x14ac:dyDescent="0.25">
      <c r="A54" s="65"/>
      <c r="B54" s="65"/>
      <c r="C54" s="65"/>
      <c r="F54" s="63"/>
      <c r="G54" s="63"/>
    </row>
    <row r="55" spans="1:14" s="66" customFormat="1" ht="96.6" customHeight="1" x14ac:dyDescent="0.25">
      <c r="B55" s="67" t="s">
        <v>53</v>
      </c>
      <c r="C55" s="68"/>
      <c r="D55" s="99" t="s">
        <v>54</v>
      </c>
      <c r="E55" s="99"/>
    </row>
    <row r="56" spans="1:14" s="66" customFormat="1" ht="20.25" hidden="1" customHeight="1" x14ac:dyDescent="0.25">
      <c r="B56" s="67"/>
      <c r="C56" s="68"/>
      <c r="D56" s="69"/>
    </row>
    <row r="57" spans="1:14" s="70" customFormat="1" ht="26.25" hidden="1" customHeight="1" x14ac:dyDescent="0.25">
      <c r="B57" s="71" t="s">
        <v>55</v>
      </c>
      <c r="C57" s="72"/>
      <c r="D57" s="72"/>
      <c r="E57" s="73"/>
      <c r="F57" s="72"/>
      <c r="G57" s="72"/>
      <c r="H57" s="72"/>
      <c r="I57" s="72"/>
      <c r="J57" s="72"/>
      <c r="K57" s="72"/>
      <c r="L57" s="72"/>
      <c r="M57" s="72"/>
      <c r="N57" s="72"/>
    </row>
    <row r="58" spans="1:14" s="70" customFormat="1" ht="12.75" hidden="1" customHeight="1" x14ac:dyDescent="0.25">
      <c r="B58" s="74"/>
      <c r="D58" s="75" t="s">
        <v>56</v>
      </c>
      <c r="E58" s="73"/>
      <c r="F58" s="72"/>
      <c r="G58" s="72"/>
      <c r="H58" s="72"/>
      <c r="I58" s="72"/>
      <c r="J58" s="72"/>
      <c r="K58" s="72"/>
      <c r="L58" s="72"/>
      <c r="M58" s="72"/>
      <c r="N58" s="72"/>
    </row>
    <row r="59" spans="1:14" s="70" customFormat="1" ht="27" hidden="1" customHeight="1" x14ac:dyDescent="0.25">
      <c r="B59" s="71" t="s">
        <v>57</v>
      </c>
      <c r="C59" s="72"/>
      <c r="D59" s="72"/>
      <c r="E59" s="73"/>
      <c r="F59" s="72"/>
      <c r="G59" s="72"/>
      <c r="H59" s="72"/>
      <c r="I59" s="72"/>
      <c r="J59" s="72"/>
      <c r="K59" s="72"/>
      <c r="L59" s="72"/>
      <c r="M59" s="72"/>
      <c r="N59" s="72"/>
    </row>
    <row r="60" spans="1:14" s="70" customFormat="1" ht="13.5" hidden="1" customHeight="1" x14ac:dyDescent="0.25">
      <c r="B60" s="76"/>
      <c r="D60" s="75" t="s">
        <v>56</v>
      </c>
      <c r="E60" s="73"/>
      <c r="F60" s="72"/>
      <c r="G60" s="72"/>
      <c r="H60" s="72"/>
      <c r="I60" s="72"/>
      <c r="J60" s="72"/>
      <c r="K60" s="72"/>
      <c r="L60" s="72"/>
      <c r="M60" s="72"/>
      <c r="N60" s="72"/>
    </row>
    <row r="61" spans="1:14" s="70" customFormat="1" ht="17.399999999999999" hidden="1" x14ac:dyDescent="0.25">
      <c r="B61" s="77" t="s">
        <v>58</v>
      </c>
      <c r="C61" s="76"/>
      <c r="D61" s="78"/>
      <c r="E61" s="73"/>
      <c r="F61" s="72"/>
      <c r="G61" s="72"/>
      <c r="H61" s="72"/>
      <c r="I61" s="72"/>
      <c r="J61" s="72"/>
      <c r="K61" s="72"/>
      <c r="L61" s="72"/>
      <c r="M61" s="72"/>
      <c r="N61" s="72"/>
    </row>
    <row r="62" spans="1:14" hidden="1" x14ac:dyDescent="0.25"/>
  </sheetData>
  <sheetProtection selectLockedCells="1" selectUnlockedCells="1"/>
  <mergeCells count="9">
    <mergeCell ref="D55:E55"/>
    <mergeCell ref="A8:E8"/>
    <mergeCell ref="A10:E10"/>
    <mergeCell ref="A17:E17"/>
    <mergeCell ref="A53:E53"/>
    <mergeCell ref="D1:E1"/>
    <mergeCell ref="D2:E2"/>
    <mergeCell ref="D3:E3"/>
    <mergeCell ref="B12:E12"/>
  </mergeCells>
  <pageMargins left="0.19685039370078741" right="0.19685039370078741" top="0.23622047244094491" bottom="0.31496062992125984" header="0.19685039370078741" footer="0.19685039370078741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view="pageBreakPreview" topLeftCell="A26" zoomScale="85" zoomScaleNormal="100" zoomScaleSheetLayoutView="85" workbookViewId="0">
      <selection activeCell="F22" sqref="F22:H27"/>
    </sheetView>
  </sheetViews>
  <sheetFormatPr defaultColWidth="9.109375" defaultRowHeight="17.399999999999999" x14ac:dyDescent="0.4"/>
  <cols>
    <col min="1" max="1" width="3.88671875" style="34" customWidth="1"/>
    <col min="2" max="2" width="54.5546875" style="34" customWidth="1"/>
    <col min="3" max="3" width="16.33203125" style="34" customWidth="1"/>
    <col min="4" max="4" width="16.6640625" style="34" customWidth="1"/>
    <col min="5" max="5" width="19.5546875" style="34" customWidth="1"/>
    <col min="6" max="6" width="16.6640625" style="34" customWidth="1"/>
    <col min="7" max="7" width="17.6640625" style="34" customWidth="1"/>
    <col min="8" max="8" width="22" style="34" customWidth="1"/>
    <col min="9" max="9" width="16.44140625" style="34" customWidth="1"/>
    <col min="10" max="10" width="16.88671875" style="34" customWidth="1"/>
    <col min="11" max="11" width="19.44140625" style="34" customWidth="1"/>
    <col min="12" max="12" width="10.88671875" style="34" customWidth="1"/>
    <col min="13" max="14" width="9.109375" style="34"/>
    <col min="15" max="15" width="11.109375" style="34" customWidth="1"/>
    <col min="16" max="16384" width="9.109375" style="34"/>
  </cols>
  <sheetData>
    <row r="1" spans="1:16" ht="30.75" customHeight="1" x14ac:dyDescent="0.4">
      <c r="A1" s="83" t="s">
        <v>51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6" ht="33" customHeight="1" x14ac:dyDescent="0.4">
      <c r="A2" s="83" t="s">
        <v>11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6" ht="10.5" hidden="1" customHeigh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8" hidden="1" x14ac:dyDescent="0.4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6" ht="18" x14ac:dyDescent="0.4">
      <c r="A5" s="42"/>
      <c r="B5" s="42"/>
      <c r="C5" s="42"/>
      <c r="D5" s="42"/>
      <c r="E5" s="43"/>
      <c r="F5" s="42"/>
      <c r="G5" s="42"/>
      <c r="H5" s="43"/>
      <c r="I5" s="42"/>
      <c r="J5" s="42"/>
      <c r="K5" s="43"/>
    </row>
    <row r="6" spans="1:16" ht="18.75" customHeight="1" x14ac:dyDescent="0.4">
      <c r="A6" s="84" t="s">
        <v>16</v>
      </c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6" ht="14.25" customHeight="1" x14ac:dyDescent="0.4">
      <c r="E7" s="44"/>
      <c r="H7" s="44"/>
      <c r="K7" s="44" t="s">
        <v>17</v>
      </c>
    </row>
    <row r="8" spans="1:16" ht="26.25" customHeight="1" x14ac:dyDescent="0.4">
      <c r="A8" s="92" t="s">
        <v>13</v>
      </c>
      <c r="B8" s="92" t="s">
        <v>36</v>
      </c>
      <c r="C8" s="94" t="s">
        <v>37</v>
      </c>
      <c r="D8" s="95"/>
      <c r="E8" s="96"/>
      <c r="F8" s="97" t="s">
        <v>38</v>
      </c>
      <c r="G8" s="97"/>
      <c r="H8" s="97"/>
      <c r="I8" s="98" t="s">
        <v>39</v>
      </c>
      <c r="J8" s="98"/>
      <c r="K8" s="98"/>
    </row>
    <row r="9" spans="1:16" ht="69.75" customHeight="1" x14ac:dyDescent="0.4">
      <c r="A9" s="93"/>
      <c r="B9" s="93"/>
      <c r="C9" s="30" t="s">
        <v>40</v>
      </c>
      <c r="D9" s="30" t="s">
        <v>41</v>
      </c>
      <c r="E9" s="30" t="s">
        <v>42</v>
      </c>
      <c r="F9" s="30" t="s">
        <v>43</v>
      </c>
      <c r="G9" s="30" t="s">
        <v>41</v>
      </c>
      <c r="H9" s="30" t="s">
        <v>44</v>
      </c>
      <c r="I9" s="30" t="s">
        <v>40</v>
      </c>
      <c r="J9" s="30" t="s">
        <v>41</v>
      </c>
      <c r="K9" s="30" t="s">
        <v>42</v>
      </c>
    </row>
    <row r="10" spans="1:16" s="49" customFormat="1" ht="15" x14ac:dyDescent="0.35">
      <c r="A10" s="47">
        <v>1</v>
      </c>
      <c r="B10" s="47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48">
        <v>9</v>
      </c>
      <c r="J10" s="48">
        <v>10</v>
      </c>
      <c r="K10" s="48">
        <v>11</v>
      </c>
    </row>
    <row r="11" spans="1:16" ht="18" x14ac:dyDescent="0.4">
      <c r="A11" s="31"/>
      <c r="B11" s="15" t="s">
        <v>21</v>
      </c>
      <c r="C11" s="16"/>
      <c r="D11" s="16"/>
      <c r="E11" s="31"/>
      <c r="F11" s="2"/>
      <c r="G11" s="31"/>
      <c r="H11" s="31"/>
      <c r="I11" s="2"/>
      <c r="J11" s="2"/>
      <c r="K11" s="2"/>
    </row>
    <row r="12" spans="1:16" x14ac:dyDescent="0.4">
      <c r="A12" s="31">
        <v>1</v>
      </c>
      <c r="B12" s="14" t="s">
        <v>22</v>
      </c>
      <c r="C12" s="55">
        <v>1</v>
      </c>
      <c r="D12" s="17">
        <v>210000</v>
      </c>
      <c r="E12" s="50">
        <f t="shared" ref="E12:E19" si="0">+D12*C12</f>
        <v>210000</v>
      </c>
      <c r="F12" s="55">
        <v>1</v>
      </c>
      <c r="G12" s="17">
        <v>210000</v>
      </c>
      <c r="H12" s="50">
        <f t="shared" ref="H12:H19" si="1">+G12*F12</f>
        <v>210000</v>
      </c>
      <c r="I12" s="55">
        <f>+F12-C12</f>
        <v>0</v>
      </c>
      <c r="J12" s="17">
        <f>+G12-D12</f>
        <v>0</v>
      </c>
      <c r="K12" s="50">
        <f>+H12-E12</f>
        <v>0</v>
      </c>
      <c r="L12" s="34">
        <f>+D12*11.48/100+D12</f>
        <v>234108</v>
      </c>
      <c r="M12" s="34">
        <f>+L12/1000</f>
        <v>234.108</v>
      </c>
      <c r="N12" s="34">
        <f>ROUNDUP(M12,1)</f>
        <v>234.2</v>
      </c>
      <c r="O12" s="34">
        <f>+N12*1000</f>
        <v>234200</v>
      </c>
      <c r="P12" s="34">
        <f>+J12/D12*100</f>
        <v>0</v>
      </c>
    </row>
    <row r="13" spans="1:16" x14ac:dyDescent="0.4">
      <c r="A13" s="31">
        <v>2</v>
      </c>
      <c r="B13" s="14" t="s">
        <v>8</v>
      </c>
      <c r="C13" s="55">
        <v>1</v>
      </c>
      <c r="D13" s="17">
        <v>194000</v>
      </c>
      <c r="E13" s="50">
        <f t="shared" si="0"/>
        <v>194000</v>
      </c>
      <c r="F13" s="55">
        <v>1</v>
      </c>
      <c r="G13" s="17">
        <v>194000</v>
      </c>
      <c r="H13" s="50">
        <f t="shared" si="1"/>
        <v>194000</v>
      </c>
      <c r="I13" s="55">
        <f t="shared" ref="I13:K42" si="2">+F13-C13</f>
        <v>0</v>
      </c>
      <c r="J13" s="17">
        <f t="shared" si="2"/>
        <v>0</v>
      </c>
      <c r="K13" s="50">
        <f t="shared" si="2"/>
        <v>0</v>
      </c>
      <c r="L13" s="34">
        <f t="shared" ref="L13:L42" si="3">+D13*11.48/100+D13</f>
        <v>216271.2</v>
      </c>
      <c r="M13" s="34">
        <f t="shared" ref="M13:M42" si="4">+L13/1000</f>
        <v>216.27120000000002</v>
      </c>
      <c r="N13" s="34">
        <f t="shared" ref="N13:N42" si="5">ROUNDUP(M13,1)</f>
        <v>216.29999999999998</v>
      </c>
      <c r="O13" s="34">
        <f t="shared" ref="O13:O42" si="6">+N13*1000</f>
        <v>216299.99999999997</v>
      </c>
      <c r="P13" s="34">
        <f t="shared" ref="P13:P42" si="7">+J13/D13*100</f>
        <v>0</v>
      </c>
    </row>
    <row r="14" spans="1:16" s="37" customFormat="1" x14ac:dyDescent="0.4">
      <c r="A14" s="2">
        <v>4</v>
      </c>
      <c r="B14" s="14" t="s">
        <v>23</v>
      </c>
      <c r="C14" s="55">
        <v>1</v>
      </c>
      <c r="D14" s="17">
        <v>194000</v>
      </c>
      <c r="E14" s="50">
        <f t="shared" si="0"/>
        <v>194000</v>
      </c>
      <c r="F14" s="55">
        <v>1</v>
      </c>
      <c r="G14" s="17">
        <v>194000</v>
      </c>
      <c r="H14" s="50">
        <f t="shared" si="1"/>
        <v>194000</v>
      </c>
      <c r="I14" s="55">
        <f t="shared" si="2"/>
        <v>0</v>
      </c>
      <c r="J14" s="17">
        <f t="shared" si="2"/>
        <v>0</v>
      </c>
      <c r="K14" s="50">
        <f t="shared" si="2"/>
        <v>0</v>
      </c>
      <c r="L14" s="34">
        <f t="shared" si="3"/>
        <v>216271.2</v>
      </c>
      <c r="M14" s="34">
        <f t="shared" si="4"/>
        <v>216.27120000000002</v>
      </c>
      <c r="N14" s="34">
        <f t="shared" si="5"/>
        <v>216.29999999999998</v>
      </c>
      <c r="O14" s="34">
        <f t="shared" si="6"/>
        <v>216299.99999999997</v>
      </c>
      <c r="P14" s="34">
        <f t="shared" si="7"/>
        <v>0</v>
      </c>
    </row>
    <row r="15" spans="1:16" x14ac:dyDescent="0.4">
      <c r="A15" s="31">
        <v>5</v>
      </c>
      <c r="B15" s="29" t="s">
        <v>48</v>
      </c>
      <c r="C15" s="55">
        <v>1</v>
      </c>
      <c r="D15" s="17">
        <v>194000</v>
      </c>
      <c r="E15" s="50">
        <f t="shared" si="0"/>
        <v>194000</v>
      </c>
      <c r="F15" s="55">
        <v>1</v>
      </c>
      <c r="G15" s="17">
        <v>194000</v>
      </c>
      <c r="H15" s="50">
        <f t="shared" si="1"/>
        <v>194000</v>
      </c>
      <c r="I15" s="55">
        <f t="shared" si="2"/>
        <v>0</v>
      </c>
      <c r="J15" s="17">
        <f t="shared" si="2"/>
        <v>0</v>
      </c>
      <c r="K15" s="50">
        <f t="shared" si="2"/>
        <v>0</v>
      </c>
      <c r="L15" s="34">
        <f t="shared" si="3"/>
        <v>216271.2</v>
      </c>
      <c r="M15" s="34">
        <f t="shared" si="4"/>
        <v>216.27120000000002</v>
      </c>
      <c r="N15" s="34">
        <f t="shared" si="5"/>
        <v>216.29999999999998</v>
      </c>
      <c r="O15" s="34">
        <f t="shared" si="6"/>
        <v>216299.99999999997</v>
      </c>
      <c r="P15" s="34">
        <f t="shared" si="7"/>
        <v>0</v>
      </c>
    </row>
    <row r="16" spans="1:16" x14ac:dyDescent="0.4">
      <c r="A16" s="31">
        <v>6</v>
      </c>
      <c r="B16" s="39" t="s">
        <v>33</v>
      </c>
      <c r="C16" s="55">
        <v>1</v>
      </c>
      <c r="D16" s="17">
        <v>135972</v>
      </c>
      <c r="E16" s="50">
        <f t="shared" si="0"/>
        <v>135972</v>
      </c>
      <c r="F16" s="55">
        <v>1</v>
      </c>
      <c r="G16" s="17">
        <v>135972</v>
      </c>
      <c r="H16" s="50">
        <f t="shared" si="1"/>
        <v>135972</v>
      </c>
      <c r="I16" s="55">
        <f t="shared" si="2"/>
        <v>0</v>
      </c>
      <c r="J16" s="17">
        <f t="shared" si="2"/>
        <v>0</v>
      </c>
      <c r="K16" s="50">
        <f t="shared" si="2"/>
        <v>0</v>
      </c>
      <c r="L16" s="34">
        <f t="shared" si="3"/>
        <v>151581.58559999999</v>
      </c>
      <c r="M16" s="34">
        <f t="shared" si="4"/>
        <v>151.58158559999998</v>
      </c>
      <c r="N16" s="34">
        <f t="shared" si="5"/>
        <v>151.6</v>
      </c>
      <c r="O16" s="34">
        <f t="shared" si="6"/>
        <v>151600</v>
      </c>
      <c r="P16" s="34">
        <f t="shared" si="7"/>
        <v>0</v>
      </c>
    </row>
    <row r="17" spans="1:16" x14ac:dyDescent="0.4">
      <c r="A17" s="31">
        <v>7</v>
      </c>
      <c r="B17" s="14" t="s">
        <v>1</v>
      </c>
      <c r="C17" s="55">
        <v>1</v>
      </c>
      <c r="D17" s="17">
        <v>180000</v>
      </c>
      <c r="E17" s="50">
        <f t="shared" si="0"/>
        <v>180000</v>
      </c>
      <c r="F17" s="55">
        <v>1</v>
      </c>
      <c r="G17" s="17">
        <v>180000</v>
      </c>
      <c r="H17" s="50">
        <f t="shared" si="1"/>
        <v>180000</v>
      </c>
      <c r="I17" s="55">
        <f t="shared" si="2"/>
        <v>0</v>
      </c>
      <c r="J17" s="17">
        <f t="shared" si="2"/>
        <v>0</v>
      </c>
      <c r="K17" s="50">
        <f t="shared" si="2"/>
        <v>0</v>
      </c>
      <c r="L17" s="34">
        <f t="shared" si="3"/>
        <v>200664</v>
      </c>
      <c r="M17" s="34">
        <f t="shared" si="4"/>
        <v>200.66399999999999</v>
      </c>
      <c r="N17" s="34">
        <f t="shared" si="5"/>
        <v>200.7</v>
      </c>
      <c r="O17" s="34">
        <f t="shared" si="6"/>
        <v>200700</v>
      </c>
      <c r="P17" s="34">
        <f t="shared" si="7"/>
        <v>0</v>
      </c>
    </row>
    <row r="18" spans="1:16" x14ac:dyDescent="0.4">
      <c r="A18" s="31">
        <v>8</v>
      </c>
      <c r="B18" s="18" t="s">
        <v>49</v>
      </c>
      <c r="C18" s="55">
        <v>1</v>
      </c>
      <c r="D18" s="17">
        <v>117000</v>
      </c>
      <c r="E18" s="50">
        <f t="shared" si="0"/>
        <v>117000</v>
      </c>
      <c r="F18" s="55">
        <v>1</v>
      </c>
      <c r="G18" s="17">
        <v>117000</v>
      </c>
      <c r="H18" s="50">
        <f t="shared" si="1"/>
        <v>117000</v>
      </c>
      <c r="I18" s="55">
        <f t="shared" si="2"/>
        <v>0</v>
      </c>
      <c r="J18" s="17">
        <f t="shared" si="2"/>
        <v>0</v>
      </c>
      <c r="K18" s="50">
        <f t="shared" si="2"/>
        <v>0</v>
      </c>
      <c r="L18" s="34">
        <f t="shared" si="3"/>
        <v>130431.6</v>
      </c>
      <c r="M18" s="34">
        <f t="shared" si="4"/>
        <v>130.4316</v>
      </c>
      <c r="N18" s="34">
        <f t="shared" si="5"/>
        <v>130.5</v>
      </c>
      <c r="O18" s="34">
        <f t="shared" si="6"/>
        <v>130500</v>
      </c>
      <c r="P18" s="34">
        <f t="shared" si="7"/>
        <v>0</v>
      </c>
    </row>
    <row r="19" spans="1:16" ht="34.799999999999997" x14ac:dyDescent="0.4">
      <c r="A19" s="2">
        <v>9</v>
      </c>
      <c r="B19" s="19" t="s">
        <v>6</v>
      </c>
      <c r="C19" s="55">
        <v>1</v>
      </c>
      <c r="D19" s="17">
        <v>109000</v>
      </c>
      <c r="E19" s="17">
        <f t="shared" si="0"/>
        <v>109000</v>
      </c>
      <c r="F19" s="55">
        <v>1</v>
      </c>
      <c r="G19" s="17">
        <v>109000</v>
      </c>
      <c r="H19" s="17">
        <f t="shared" si="1"/>
        <v>109000</v>
      </c>
      <c r="I19" s="55">
        <f t="shared" si="2"/>
        <v>0</v>
      </c>
      <c r="J19" s="17">
        <f t="shared" si="2"/>
        <v>0</v>
      </c>
      <c r="K19" s="17">
        <f t="shared" si="2"/>
        <v>0</v>
      </c>
      <c r="L19" s="34">
        <f t="shared" si="3"/>
        <v>121513.2</v>
      </c>
      <c r="M19" s="34">
        <f t="shared" si="4"/>
        <v>121.5132</v>
      </c>
      <c r="N19" s="34">
        <f t="shared" si="5"/>
        <v>121.6</v>
      </c>
      <c r="O19" s="34">
        <f t="shared" si="6"/>
        <v>121600</v>
      </c>
      <c r="P19" s="34">
        <f t="shared" si="7"/>
        <v>0</v>
      </c>
    </row>
    <row r="20" spans="1:16" ht="15.75" customHeight="1" x14ac:dyDescent="0.4">
      <c r="A20" s="32"/>
      <c r="B20" s="20" t="s">
        <v>24</v>
      </c>
      <c r="C20" s="56">
        <f>SUM(C12:C19)</f>
        <v>8</v>
      </c>
      <c r="D20" s="21"/>
      <c r="E20" s="51">
        <f>SUM(E12:E19)</f>
        <v>1333972</v>
      </c>
      <c r="F20" s="56">
        <f>SUM(F12:F19)</f>
        <v>8</v>
      </c>
      <c r="G20" s="21"/>
      <c r="H20" s="51">
        <f>SUM(H12:H19)</f>
        <v>1333972</v>
      </c>
      <c r="I20" s="56">
        <f t="shared" si="2"/>
        <v>0</v>
      </c>
      <c r="J20" s="21"/>
      <c r="K20" s="51">
        <f t="shared" si="2"/>
        <v>0</v>
      </c>
      <c r="L20" s="34">
        <f t="shared" si="3"/>
        <v>0</v>
      </c>
      <c r="M20" s="34">
        <f t="shared" si="4"/>
        <v>0</v>
      </c>
      <c r="N20" s="34">
        <f t="shared" si="5"/>
        <v>0</v>
      </c>
      <c r="O20" s="34">
        <f t="shared" si="6"/>
        <v>0</v>
      </c>
      <c r="P20" s="34" t="e">
        <f t="shared" si="7"/>
        <v>#DIV/0!</v>
      </c>
    </row>
    <row r="21" spans="1:16" ht="19.5" customHeight="1" x14ac:dyDescent="0.4">
      <c r="A21" s="33"/>
      <c r="B21" s="15" t="s">
        <v>25</v>
      </c>
      <c r="C21" s="57"/>
      <c r="D21" s="52"/>
      <c r="E21" s="53"/>
      <c r="F21" s="57"/>
      <c r="G21" s="52"/>
      <c r="H21" s="53"/>
      <c r="I21" s="57"/>
      <c r="J21" s="52"/>
      <c r="K21" s="53"/>
      <c r="L21" s="34">
        <f t="shared" si="3"/>
        <v>0</v>
      </c>
      <c r="M21" s="34">
        <f t="shared" si="4"/>
        <v>0</v>
      </c>
      <c r="N21" s="34">
        <f t="shared" si="5"/>
        <v>0</v>
      </c>
      <c r="O21" s="34">
        <f t="shared" si="6"/>
        <v>0</v>
      </c>
      <c r="P21" s="34" t="e">
        <f t="shared" si="7"/>
        <v>#DIV/0!</v>
      </c>
    </row>
    <row r="22" spans="1:16" x14ac:dyDescent="0.4">
      <c r="A22" s="31">
        <v>10</v>
      </c>
      <c r="B22" s="14" t="s">
        <v>26</v>
      </c>
      <c r="C22" s="55">
        <v>1</v>
      </c>
      <c r="D22" s="17">
        <v>99000</v>
      </c>
      <c r="E22" s="50">
        <f t="shared" ref="E22:E27" si="8">+D22*C22</f>
        <v>99000</v>
      </c>
      <c r="F22" s="55">
        <v>1</v>
      </c>
      <c r="G22" s="17">
        <v>104000</v>
      </c>
      <c r="H22" s="50">
        <f t="shared" ref="H22:H27" si="9">+G22*F22</f>
        <v>104000</v>
      </c>
      <c r="I22" s="55">
        <f t="shared" si="2"/>
        <v>0</v>
      </c>
      <c r="J22" s="17">
        <f t="shared" si="2"/>
        <v>5000</v>
      </c>
      <c r="K22" s="50">
        <f t="shared" si="2"/>
        <v>5000</v>
      </c>
      <c r="L22" s="34">
        <f t="shared" si="3"/>
        <v>110365.2</v>
      </c>
      <c r="M22" s="34">
        <f t="shared" si="4"/>
        <v>110.3652</v>
      </c>
      <c r="N22" s="34">
        <f t="shared" si="5"/>
        <v>110.39999999999999</v>
      </c>
      <c r="O22" s="34">
        <f t="shared" si="6"/>
        <v>110399.99999999999</v>
      </c>
      <c r="P22" s="34">
        <f t="shared" si="7"/>
        <v>5.0505050505050502</v>
      </c>
    </row>
    <row r="23" spans="1:16" x14ac:dyDescent="0.4">
      <c r="A23" s="31">
        <v>11</v>
      </c>
      <c r="B23" s="14" t="s">
        <v>2</v>
      </c>
      <c r="C23" s="55">
        <v>6</v>
      </c>
      <c r="D23" s="17">
        <v>97500</v>
      </c>
      <c r="E23" s="50">
        <f t="shared" si="8"/>
        <v>585000</v>
      </c>
      <c r="F23" s="55">
        <v>6</v>
      </c>
      <c r="G23" s="17">
        <v>104000</v>
      </c>
      <c r="H23" s="50">
        <f t="shared" si="9"/>
        <v>624000</v>
      </c>
      <c r="I23" s="55">
        <f t="shared" si="2"/>
        <v>0</v>
      </c>
      <c r="J23" s="17">
        <f t="shared" si="2"/>
        <v>6500</v>
      </c>
      <c r="K23" s="50">
        <f t="shared" si="2"/>
        <v>39000</v>
      </c>
      <c r="L23" s="34">
        <f t="shared" si="3"/>
        <v>108693</v>
      </c>
      <c r="M23" s="34">
        <f t="shared" si="4"/>
        <v>108.693</v>
      </c>
      <c r="N23" s="34">
        <f t="shared" si="5"/>
        <v>108.69999999999999</v>
      </c>
      <c r="O23" s="34">
        <f t="shared" si="6"/>
        <v>108699.99999999999</v>
      </c>
      <c r="P23" s="34">
        <f t="shared" si="7"/>
        <v>6.666666666666667</v>
      </c>
    </row>
    <row r="24" spans="1:16" x14ac:dyDescent="0.4">
      <c r="A24" s="31">
        <v>12</v>
      </c>
      <c r="B24" s="23" t="s">
        <v>4</v>
      </c>
      <c r="C24" s="55">
        <v>2</v>
      </c>
      <c r="D24" s="17">
        <v>96618</v>
      </c>
      <c r="E24" s="50">
        <f t="shared" si="8"/>
        <v>193236</v>
      </c>
      <c r="F24" s="55">
        <v>2</v>
      </c>
      <c r="G24" s="17">
        <v>104000</v>
      </c>
      <c r="H24" s="50">
        <f t="shared" si="9"/>
        <v>208000</v>
      </c>
      <c r="I24" s="55">
        <f t="shared" si="2"/>
        <v>0</v>
      </c>
      <c r="J24" s="17">
        <f t="shared" si="2"/>
        <v>7382</v>
      </c>
      <c r="K24" s="50">
        <f t="shared" si="2"/>
        <v>14764</v>
      </c>
      <c r="L24" s="34">
        <f t="shared" si="3"/>
        <v>107709.7464</v>
      </c>
      <c r="M24" s="34">
        <f t="shared" si="4"/>
        <v>107.7097464</v>
      </c>
      <c r="N24" s="34">
        <f t="shared" si="5"/>
        <v>107.8</v>
      </c>
      <c r="O24" s="34">
        <f t="shared" si="6"/>
        <v>107800</v>
      </c>
      <c r="P24" s="34">
        <f t="shared" si="7"/>
        <v>7.6403982694735975</v>
      </c>
    </row>
    <row r="25" spans="1:16" x14ac:dyDescent="0.4">
      <c r="A25" s="31">
        <v>13</v>
      </c>
      <c r="B25" s="18" t="s">
        <v>0</v>
      </c>
      <c r="C25" s="55">
        <v>2</v>
      </c>
      <c r="D25" s="17">
        <v>96500</v>
      </c>
      <c r="E25" s="50">
        <f t="shared" si="8"/>
        <v>193000</v>
      </c>
      <c r="F25" s="55">
        <v>2</v>
      </c>
      <c r="G25" s="17">
        <v>104000</v>
      </c>
      <c r="H25" s="50">
        <f t="shared" si="9"/>
        <v>208000</v>
      </c>
      <c r="I25" s="55">
        <f t="shared" si="2"/>
        <v>0</v>
      </c>
      <c r="J25" s="17">
        <f t="shared" si="2"/>
        <v>7500</v>
      </c>
      <c r="K25" s="50">
        <f t="shared" si="2"/>
        <v>15000</v>
      </c>
      <c r="L25" s="34">
        <f t="shared" si="3"/>
        <v>107578.2</v>
      </c>
      <c r="M25" s="34">
        <f t="shared" si="4"/>
        <v>107.5782</v>
      </c>
      <c r="N25" s="34">
        <f t="shared" si="5"/>
        <v>107.6</v>
      </c>
      <c r="O25" s="34">
        <f t="shared" si="6"/>
        <v>107600</v>
      </c>
      <c r="P25" s="34">
        <f t="shared" si="7"/>
        <v>7.7720207253886011</v>
      </c>
    </row>
    <row r="26" spans="1:16" x14ac:dyDescent="0.4">
      <c r="A26" s="31">
        <v>14</v>
      </c>
      <c r="B26" s="14" t="s">
        <v>3</v>
      </c>
      <c r="C26" s="55">
        <v>0.5</v>
      </c>
      <c r="D26" s="17">
        <v>106000</v>
      </c>
      <c r="E26" s="50">
        <f t="shared" si="8"/>
        <v>53000</v>
      </c>
      <c r="F26" s="55">
        <v>0.5</v>
      </c>
      <c r="G26" s="17">
        <v>106000</v>
      </c>
      <c r="H26" s="50">
        <f t="shared" si="9"/>
        <v>53000</v>
      </c>
      <c r="I26" s="55">
        <f t="shared" si="2"/>
        <v>0</v>
      </c>
      <c r="J26" s="17">
        <f t="shared" si="2"/>
        <v>0</v>
      </c>
      <c r="K26" s="50">
        <f t="shared" si="2"/>
        <v>0</v>
      </c>
      <c r="L26" s="34">
        <f t="shared" si="3"/>
        <v>118168.8</v>
      </c>
      <c r="M26" s="34">
        <f t="shared" si="4"/>
        <v>118.1688</v>
      </c>
      <c r="N26" s="34">
        <f t="shared" si="5"/>
        <v>118.19999999999999</v>
      </c>
      <c r="O26" s="34">
        <f t="shared" si="6"/>
        <v>118199.99999999999</v>
      </c>
      <c r="P26" s="34">
        <f t="shared" si="7"/>
        <v>0</v>
      </c>
    </row>
    <row r="27" spans="1:16" x14ac:dyDescent="0.4">
      <c r="A27" s="31">
        <v>15</v>
      </c>
      <c r="B27" s="14" t="s">
        <v>9</v>
      </c>
      <c r="C27" s="55">
        <v>4</v>
      </c>
      <c r="D27" s="17">
        <v>98296</v>
      </c>
      <c r="E27" s="50">
        <f t="shared" si="8"/>
        <v>393184</v>
      </c>
      <c r="F27" s="55">
        <v>4</v>
      </c>
      <c r="G27" s="17">
        <v>104000</v>
      </c>
      <c r="H27" s="50">
        <f t="shared" si="9"/>
        <v>416000</v>
      </c>
      <c r="I27" s="55">
        <f t="shared" si="2"/>
        <v>0</v>
      </c>
      <c r="J27" s="17">
        <f t="shared" si="2"/>
        <v>5704</v>
      </c>
      <c r="K27" s="50">
        <f t="shared" si="2"/>
        <v>22816</v>
      </c>
      <c r="L27" s="34">
        <f t="shared" si="3"/>
        <v>109580.3808</v>
      </c>
      <c r="M27" s="34">
        <f t="shared" si="4"/>
        <v>109.5803808</v>
      </c>
      <c r="N27" s="34">
        <f t="shared" si="5"/>
        <v>109.6</v>
      </c>
      <c r="O27" s="34">
        <f t="shared" si="6"/>
        <v>109600</v>
      </c>
      <c r="P27" s="34">
        <f t="shared" si="7"/>
        <v>5.8028810938390167</v>
      </c>
    </row>
    <row r="28" spans="1:16" ht="18" x14ac:dyDescent="0.4">
      <c r="A28" s="31">
        <v>16</v>
      </c>
      <c r="B28" s="20" t="s">
        <v>24</v>
      </c>
      <c r="C28" s="56">
        <f>SUM(C22:C27)</f>
        <v>15.5</v>
      </c>
      <c r="D28" s="24"/>
      <c r="E28" s="51">
        <f>SUM(E22:E27)</f>
        <v>1516420</v>
      </c>
      <c r="F28" s="56">
        <f>SUM(F22:F27)</f>
        <v>15.5</v>
      </c>
      <c r="G28" s="24"/>
      <c r="H28" s="51">
        <f>SUM(H22:H27)</f>
        <v>1613000</v>
      </c>
      <c r="I28" s="56">
        <f t="shared" si="2"/>
        <v>0</v>
      </c>
      <c r="J28" s="24"/>
      <c r="K28" s="51">
        <f t="shared" si="2"/>
        <v>96580</v>
      </c>
      <c r="L28" s="34">
        <f t="shared" si="3"/>
        <v>0</v>
      </c>
      <c r="M28" s="34">
        <f t="shared" si="4"/>
        <v>0</v>
      </c>
      <c r="N28" s="34">
        <f t="shared" si="5"/>
        <v>0</v>
      </c>
      <c r="O28" s="34">
        <f t="shared" si="6"/>
        <v>0</v>
      </c>
      <c r="P28" s="34" t="e">
        <f t="shared" si="7"/>
        <v>#DIV/0!</v>
      </c>
    </row>
    <row r="29" spans="1:16" ht="17.25" customHeight="1" x14ac:dyDescent="0.4">
      <c r="A29" s="32"/>
      <c r="B29" s="15" t="s">
        <v>15</v>
      </c>
      <c r="C29" s="57"/>
      <c r="D29" s="52"/>
      <c r="E29" s="54"/>
      <c r="F29" s="57"/>
      <c r="G29" s="52"/>
      <c r="H29" s="54"/>
      <c r="I29" s="57"/>
      <c r="J29" s="52"/>
      <c r="K29" s="54"/>
      <c r="L29" s="34">
        <f t="shared" si="3"/>
        <v>0</v>
      </c>
      <c r="M29" s="34">
        <f t="shared" si="4"/>
        <v>0</v>
      </c>
      <c r="N29" s="34">
        <f t="shared" si="5"/>
        <v>0</v>
      </c>
      <c r="O29" s="34">
        <f t="shared" si="6"/>
        <v>0</v>
      </c>
      <c r="P29" s="34" t="e">
        <f t="shared" si="7"/>
        <v>#DIV/0!</v>
      </c>
    </row>
    <row r="30" spans="1:16" ht="19.5" customHeight="1" x14ac:dyDescent="0.4">
      <c r="A30" s="32"/>
      <c r="B30" s="14" t="s">
        <v>5</v>
      </c>
      <c r="C30" s="55">
        <v>1</v>
      </c>
      <c r="D30" s="17">
        <v>153000</v>
      </c>
      <c r="E30" s="50">
        <f>+D30*C30</f>
        <v>153000</v>
      </c>
      <c r="F30" s="55">
        <v>1</v>
      </c>
      <c r="G30" s="17">
        <v>153000</v>
      </c>
      <c r="H30" s="50">
        <f>+G30*F30</f>
        <v>153000</v>
      </c>
      <c r="I30" s="55">
        <f t="shared" si="2"/>
        <v>0</v>
      </c>
      <c r="J30" s="17">
        <f t="shared" si="2"/>
        <v>0</v>
      </c>
      <c r="K30" s="50">
        <f t="shared" si="2"/>
        <v>0</v>
      </c>
      <c r="L30" s="34">
        <f t="shared" si="3"/>
        <v>170564.4</v>
      </c>
      <c r="M30" s="34">
        <f t="shared" si="4"/>
        <v>170.56440000000001</v>
      </c>
      <c r="N30" s="34">
        <f t="shared" si="5"/>
        <v>170.6</v>
      </c>
      <c r="O30" s="34">
        <f t="shared" si="6"/>
        <v>170600</v>
      </c>
      <c r="P30" s="34">
        <f t="shared" si="7"/>
        <v>0</v>
      </c>
    </row>
    <row r="31" spans="1:16" x14ac:dyDescent="0.4">
      <c r="A31" s="31">
        <v>17</v>
      </c>
      <c r="B31" s="14" t="s">
        <v>27</v>
      </c>
      <c r="C31" s="55">
        <v>1</v>
      </c>
      <c r="D31" s="17">
        <v>130000</v>
      </c>
      <c r="E31" s="50">
        <f>+D31*C31</f>
        <v>130000</v>
      </c>
      <c r="F31" s="55">
        <v>1</v>
      </c>
      <c r="G31" s="17">
        <v>130000</v>
      </c>
      <c r="H31" s="50">
        <f>+G31*F31</f>
        <v>130000</v>
      </c>
      <c r="I31" s="55">
        <f t="shared" si="2"/>
        <v>0</v>
      </c>
      <c r="J31" s="17">
        <f t="shared" si="2"/>
        <v>0</v>
      </c>
      <c r="K31" s="50">
        <f t="shared" si="2"/>
        <v>0</v>
      </c>
      <c r="L31" s="34">
        <f t="shared" si="3"/>
        <v>144924</v>
      </c>
      <c r="M31" s="34">
        <f t="shared" si="4"/>
        <v>144.92400000000001</v>
      </c>
      <c r="N31" s="34">
        <f t="shared" si="5"/>
        <v>145</v>
      </c>
      <c r="O31" s="34">
        <f t="shared" si="6"/>
        <v>145000</v>
      </c>
      <c r="P31" s="34">
        <f t="shared" si="7"/>
        <v>0</v>
      </c>
    </row>
    <row r="32" spans="1:16" x14ac:dyDescent="0.4">
      <c r="A32" s="31">
        <v>18</v>
      </c>
      <c r="B32" s="14" t="s">
        <v>28</v>
      </c>
      <c r="C32" s="55">
        <v>1</v>
      </c>
      <c r="D32" s="17">
        <v>118000</v>
      </c>
      <c r="E32" s="50">
        <f>+D32*C32</f>
        <v>118000</v>
      </c>
      <c r="F32" s="55">
        <v>1</v>
      </c>
      <c r="G32" s="17">
        <v>118000</v>
      </c>
      <c r="H32" s="50">
        <f>+G32*F32</f>
        <v>118000</v>
      </c>
      <c r="I32" s="55">
        <f t="shared" si="2"/>
        <v>0</v>
      </c>
      <c r="J32" s="17">
        <f t="shared" si="2"/>
        <v>0</v>
      </c>
      <c r="K32" s="50">
        <f t="shared" si="2"/>
        <v>0</v>
      </c>
      <c r="L32" s="34">
        <f t="shared" si="3"/>
        <v>131546.4</v>
      </c>
      <c r="M32" s="34">
        <f t="shared" si="4"/>
        <v>131.54640000000001</v>
      </c>
      <c r="N32" s="34">
        <f t="shared" si="5"/>
        <v>131.6</v>
      </c>
      <c r="O32" s="34">
        <f t="shared" si="6"/>
        <v>131600</v>
      </c>
      <c r="P32" s="34">
        <f t="shared" si="7"/>
        <v>0</v>
      </c>
    </row>
    <row r="33" spans="1:16" ht="18" x14ac:dyDescent="0.4">
      <c r="A33" s="31">
        <v>19</v>
      </c>
      <c r="B33" s="20" t="s">
        <v>24</v>
      </c>
      <c r="C33" s="56">
        <f>SUM(C30:C32)</f>
        <v>3</v>
      </c>
      <c r="D33" s="22"/>
      <c r="E33" s="22">
        <f>SUM(E30:E32)</f>
        <v>401000</v>
      </c>
      <c r="F33" s="56">
        <f>SUM(F30:F32)</f>
        <v>3</v>
      </c>
      <c r="G33" s="22">
        <v>447100</v>
      </c>
      <c r="H33" s="22">
        <f>SUM(H30:H32)</f>
        <v>401000</v>
      </c>
      <c r="I33" s="56">
        <f t="shared" si="2"/>
        <v>0</v>
      </c>
      <c r="J33" s="22">
        <f t="shared" si="2"/>
        <v>447100</v>
      </c>
      <c r="K33" s="22">
        <f t="shared" si="2"/>
        <v>0</v>
      </c>
      <c r="L33" s="34">
        <f t="shared" si="3"/>
        <v>0</v>
      </c>
      <c r="M33" s="34">
        <f t="shared" si="4"/>
        <v>0</v>
      </c>
      <c r="N33" s="34">
        <f t="shared" si="5"/>
        <v>0</v>
      </c>
      <c r="O33" s="34">
        <f t="shared" si="6"/>
        <v>0</v>
      </c>
      <c r="P33" s="34" t="e">
        <f t="shared" si="7"/>
        <v>#DIV/0!</v>
      </c>
    </row>
    <row r="34" spans="1:16" ht="18" x14ac:dyDescent="0.4">
      <c r="A34" s="32"/>
      <c r="B34" s="16" t="s">
        <v>7</v>
      </c>
      <c r="C34" s="57"/>
      <c r="D34" s="52"/>
      <c r="E34" s="54"/>
      <c r="F34" s="57"/>
      <c r="G34" s="52"/>
      <c r="H34" s="54"/>
      <c r="I34" s="57"/>
      <c r="J34" s="52"/>
      <c r="K34" s="54"/>
      <c r="L34" s="34">
        <f t="shared" si="3"/>
        <v>0</v>
      </c>
      <c r="M34" s="34">
        <f t="shared" si="4"/>
        <v>0</v>
      </c>
      <c r="N34" s="34">
        <f t="shared" si="5"/>
        <v>0</v>
      </c>
      <c r="O34" s="34">
        <f t="shared" si="6"/>
        <v>0</v>
      </c>
      <c r="P34" s="34" t="e">
        <f t="shared" si="7"/>
        <v>#DIV/0!</v>
      </c>
    </row>
    <row r="35" spans="1:16" ht="19.5" customHeight="1" x14ac:dyDescent="0.4">
      <c r="A35" s="33"/>
      <c r="B35" s="14" t="s">
        <v>29</v>
      </c>
      <c r="C35" s="55">
        <v>1</v>
      </c>
      <c r="D35" s="17">
        <v>143000</v>
      </c>
      <c r="E35" s="50">
        <f>+G35*C35</f>
        <v>143000</v>
      </c>
      <c r="F35" s="55">
        <v>1</v>
      </c>
      <c r="G35" s="17">
        <v>143000</v>
      </c>
      <c r="H35" s="50">
        <f>+G35*F35</f>
        <v>143000</v>
      </c>
      <c r="I35" s="55">
        <f t="shared" si="2"/>
        <v>0</v>
      </c>
      <c r="J35" s="17">
        <f t="shared" si="2"/>
        <v>0</v>
      </c>
      <c r="K35" s="50">
        <f t="shared" si="2"/>
        <v>0</v>
      </c>
      <c r="L35" s="34">
        <f>+G35*11.48/100+G35</f>
        <v>159416.4</v>
      </c>
      <c r="M35" s="34">
        <f t="shared" si="4"/>
        <v>159.41639999999998</v>
      </c>
      <c r="N35" s="34">
        <f t="shared" si="5"/>
        <v>159.5</v>
      </c>
      <c r="O35" s="34">
        <f t="shared" si="6"/>
        <v>159500</v>
      </c>
      <c r="P35" s="34">
        <f>+J35/G35*100</f>
        <v>0</v>
      </c>
    </row>
    <row r="36" spans="1:16" x14ac:dyDescent="0.4">
      <c r="A36" s="31">
        <v>20</v>
      </c>
      <c r="B36" s="25" t="s">
        <v>50</v>
      </c>
      <c r="C36" s="55">
        <v>1</v>
      </c>
      <c r="D36" s="17">
        <v>93000</v>
      </c>
      <c r="E36" s="50">
        <f>+D36*C36</f>
        <v>93000</v>
      </c>
      <c r="F36" s="55">
        <v>1</v>
      </c>
      <c r="G36" s="17">
        <v>104000</v>
      </c>
      <c r="H36" s="50">
        <f>+G36*F36</f>
        <v>104000</v>
      </c>
      <c r="I36" s="55">
        <f t="shared" si="2"/>
        <v>0</v>
      </c>
      <c r="J36" s="17">
        <f t="shared" si="2"/>
        <v>11000</v>
      </c>
      <c r="K36" s="50">
        <f t="shared" si="2"/>
        <v>11000</v>
      </c>
      <c r="L36" s="34">
        <f t="shared" si="3"/>
        <v>103676.4</v>
      </c>
      <c r="M36" s="34">
        <f t="shared" si="4"/>
        <v>103.6764</v>
      </c>
      <c r="N36" s="34">
        <f t="shared" si="5"/>
        <v>103.69999999999999</v>
      </c>
      <c r="O36" s="34">
        <f t="shared" si="6"/>
        <v>103699.99999999999</v>
      </c>
      <c r="P36" s="34">
        <f t="shared" si="7"/>
        <v>11.827956989247312</v>
      </c>
    </row>
    <row r="37" spans="1:16" ht="18" x14ac:dyDescent="0.4">
      <c r="A37" s="31"/>
      <c r="B37" s="20" t="s">
        <v>24</v>
      </c>
      <c r="C37" s="56">
        <f>SUM(C35:C36)</f>
        <v>2</v>
      </c>
      <c r="D37" s="22"/>
      <c r="E37" s="22">
        <f>SUM(E35:E36)</f>
        <v>236000</v>
      </c>
      <c r="F37" s="56">
        <f>SUM(F35:F36)</f>
        <v>2</v>
      </c>
      <c r="G37" s="22">
        <v>263100</v>
      </c>
      <c r="H37" s="22">
        <f>SUM(H35:H36)</f>
        <v>247000</v>
      </c>
      <c r="I37" s="56">
        <f t="shared" si="2"/>
        <v>0</v>
      </c>
      <c r="J37" s="22">
        <f t="shared" si="2"/>
        <v>263100</v>
      </c>
      <c r="K37" s="22">
        <f t="shared" si="2"/>
        <v>11000</v>
      </c>
      <c r="L37" s="34">
        <f t="shared" si="3"/>
        <v>0</v>
      </c>
      <c r="M37" s="34">
        <f t="shared" si="4"/>
        <v>0</v>
      </c>
      <c r="N37" s="34">
        <f t="shared" si="5"/>
        <v>0</v>
      </c>
      <c r="O37" s="34">
        <f t="shared" si="6"/>
        <v>0</v>
      </c>
      <c r="P37" s="34" t="e">
        <f t="shared" si="7"/>
        <v>#DIV/0!</v>
      </c>
    </row>
    <row r="38" spans="1:16" ht="18" x14ac:dyDescent="0.4">
      <c r="A38" s="31"/>
      <c r="B38" s="16" t="s">
        <v>45</v>
      </c>
      <c r="C38" s="57"/>
      <c r="D38" s="52"/>
      <c r="E38" s="50"/>
      <c r="F38" s="57"/>
      <c r="G38" s="52"/>
      <c r="H38" s="50"/>
      <c r="I38" s="57"/>
      <c r="J38" s="52"/>
      <c r="K38" s="50"/>
      <c r="L38" s="34">
        <f t="shared" si="3"/>
        <v>0</v>
      </c>
      <c r="M38" s="34">
        <f t="shared" si="4"/>
        <v>0</v>
      </c>
      <c r="N38" s="34">
        <f t="shared" si="5"/>
        <v>0</v>
      </c>
      <c r="O38" s="34">
        <f t="shared" si="6"/>
        <v>0</v>
      </c>
      <c r="P38" s="34" t="e">
        <f t="shared" si="7"/>
        <v>#DIV/0!</v>
      </c>
    </row>
    <row r="39" spans="1:16" x14ac:dyDescent="0.4">
      <c r="A39" s="31">
        <v>23</v>
      </c>
      <c r="B39" s="14" t="s">
        <v>29</v>
      </c>
      <c r="C39" s="55">
        <v>1</v>
      </c>
      <c r="D39" s="17">
        <v>143000</v>
      </c>
      <c r="E39" s="50">
        <f>+D39*C39</f>
        <v>143000</v>
      </c>
      <c r="F39" s="55">
        <v>1</v>
      </c>
      <c r="G39" s="17">
        <v>143000</v>
      </c>
      <c r="H39" s="50">
        <f>+G39*F39</f>
        <v>143000</v>
      </c>
      <c r="I39" s="55">
        <f t="shared" si="2"/>
        <v>0</v>
      </c>
      <c r="J39" s="17">
        <f t="shared" si="2"/>
        <v>0</v>
      </c>
      <c r="K39" s="50">
        <f t="shared" si="2"/>
        <v>0</v>
      </c>
      <c r="L39" s="34">
        <f t="shared" si="3"/>
        <v>159416.4</v>
      </c>
      <c r="M39" s="34">
        <f t="shared" si="4"/>
        <v>159.41639999999998</v>
      </c>
      <c r="N39" s="34">
        <f t="shared" si="5"/>
        <v>159.5</v>
      </c>
      <c r="O39" s="34">
        <f t="shared" si="6"/>
        <v>159500</v>
      </c>
      <c r="P39" s="34">
        <f t="shared" si="7"/>
        <v>0</v>
      </c>
    </row>
    <row r="40" spans="1:16" ht="15" customHeight="1" x14ac:dyDescent="0.4">
      <c r="A40" s="32"/>
      <c r="B40" s="14" t="s">
        <v>30</v>
      </c>
      <c r="C40" s="55">
        <v>2</v>
      </c>
      <c r="D40" s="17">
        <v>115000</v>
      </c>
      <c r="E40" s="50">
        <f>+D40*C40</f>
        <v>230000</v>
      </c>
      <c r="F40" s="55">
        <v>2</v>
      </c>
      <c r="G40" s="17">
        <v>115000</v>
      </c>
      <c r="H40" s="50">
        <f>+G40*F40</f>
        <v>230000</v>
      </c>
      <c r="I40" s="55">
        <f t="shared" si="2"/>
        <v>0</v>
      </c>
      <c r="J40" s="17">
        <f t="shared" si="2"/>
        <v>0</v>
      </c>
      <c r="K40" s="50">
        <f t="shared" si="2"/>
        <v>0</v>
      </c>
      <c r="L40" s="34">
        <f t="shared" si="3"/>
        <v>128202</v>
      </c>
      <c r="M40" s="34">
        <f t="shared" si="4"/>
        <v>128.202</v>
      </c>
      <c r="N40" s="34">
        <f t="shared" si="5"/>
        <v>128.29999999999998</v>
      </c>
      <c r="O40" s="34">
        <f t="shared" si="6"/>
        <v>128299.99999999999</v>
      </c>
      <c r="P40" s="34">
        <f t="shared" si="7"/>
        <v>0</v>
      </c>
    </row>
    <row r="41" spans="1:16" ht="19.5" customHeight="1" x14ac:dyDescent="0.4">
      <c r="A41" s="33"/>
      <c r="B41" s="20" t="s">
        <v>24</v>
      </c>
      <c r="C41" s="56">
        <f>SUM(C39:C40)</f>
        <v>3</v>
      </c>
      <c r="D41" s="22"/>
      <c r="E41" s="22">
        <f>SUM(E39:E40)</f>
        <v>373000</v>
      </c>
      <c r="F41" s="56">
        <f>SUM(F39:F40)</f>
        <v>3</v>
      </c>
      <c r="G41" s="22"/>
      <c r="H41" s="22">
        <f>SUM(H39:H40)</f>
        <v>373000</v>
      </c>
      <c r="I41" s="56">
        <f t="shared" si="2"/>
        <v>0</v>
      </c>
      <c r="J41" s="22"/>
      <c r="K41" s="22">
        <f t="shared" si="2"/>
        <v>0</v>
      </c>
      <c r="L41" s="34">
        <f t="shared" si="3"/>
        <v>0</v>
      </c>
      <c r="M41" s="34">
        <f t="shared" si="4"/>
        <v>0</v>
      </c>
      <c r="N41" s="34">
        <f t="shared" si="5"/>
        <v>0</v>
      </c>
      <c r="O41" s="34">
        <f t="shared" si="6"/>
        <v>0</v>
      </c>
      <c r="P41" s="34" t="e">
        <f t="shared" si="7"/>
        <v>#DIV/0!</v>
      </c>
    </row>
    <row r="42" spans="1:16" ht="18" x14ac:dyDescent="0.4">
      <c r="A42" s="31"/>
      <c r="B42" s="20" t="s">
        <v>31</v>
      </c>
      <c r="C42" s="56">
        <f>+C20+C28+C33+C37+C41</f>
        <v>31.5</v>
      </c>
      <c r="D42" s="22"/>
      <c r="E42" s="22">
        <f>+E20+E28+E33+E37+E41</f>
        <v>3860392</v>
      </c>
      <c r="F42" s="56">
        <f>+F20+F28+F33+F37+F41</f>
        <v>31.5</v>
      </c>
      <c r="G42" s="22"/>
      <c r="H42" s="22">
        <f>+H20+H28+H33+H37+H41</f>
        <v>3967972</v>
      </c>
      <c r="I42" s="56">
        <f t="shared" si="2"/>
        <v>0</v>
      </c>
      <c r="J42" s="22"/>
      <c r="K42" s="22">
        <f t="shared" si="2"/>
        <v>107580</v>
      </c>
      <c r="L42" s="34">
        <f t="shared" si="3"/>
        <v>0</v>
      </c>
      <c r="M42" s="34">
        <f t="shared" si="4"/>
        <v>0</v>
      </c>
      <c r="N42" s="34">
        <f t="shared" si="5"/>
        <v>0</v>
      </c>
      <c r="O42" s="34">
        <f t="shared" si="6"/>
        <v>0</v>
      </c>
      <c r="P42" s="34" t="e">
        <f t="shared" si="7"/>
        <v>#DIV/0!</v>
      </c>
    </row>
    <row r="43" spans="1:16" ht="13.5" customHeight="1" x14ac:dyDescent="0.4"/>
    <row r="44" spans="1:16" x14ac:dyDescent="0.4">
      <c r="B44" s="91"/>
      <c r="C44" s="91"/>
      <c r="D44" s="91"/>
      <c r="E44" s="91"/>
      <c r="F44" s="91"/>
      <c r="G44" s="91"/>
      <c r="H44" s="91"/>
      <c r="I44" s="82"/>
      <c r="J44" s="82"/>
      <c r="K44" s="82"/>
    </row>
    <row r="45" spans="1:16" ht="18" customHeight="1" x14ac:dyDescent="0.4"/>
    <row r="46" spans="1:16" hidden="1" x14ac:dyDescent="0.4"/>
    <row r="47" spans="1:16" ht="29.25" hidden="1" customHeight="1" x14ac:dyDescent="0.4">
      <c r="B47" s="35"/>
    </row>
    <row r="48" spans="1:16" ht="16.5" customHeight="1" x14ac:dyDescent="0.4">
      <c r="B48" s="36" t="s">
        <v>22</v>
      </c>
      <c r="C48" s="37"/>
      <c r="D48" s="37"/>
      <c r="E48" s="37"/>
      <c r="F48" s="37"/>
      <c r="G48" s="37" t="s">
        <v>32</v>
      </c>
      <c r="H48" s="37"/>
    </row>
    <row r="49" spans="1:11" ht="6" customHeight="1" x14ac:dyDescent="0.4">
      <c r="B49" s="36"/>
      <c r="C49" s="37"/>
      <c r="D49" s="37"/>
      <c r="E49" s="37"/>
      <c r="F49" s="37"/>
      <c r="G49" s="37"/>
      <c r="H49" s="37"/>
    </row>
    <row r="50" spans="1:11" ht="21" customHeight="1" x14ac:dyDescent="0.4">
      <c r="B50" s="36" t="s">
        <v>33</v>
      </c>
      <c r="C50" s="37"/>
      <c r="D50" s="37"/>
      <c r="E50" s="37"/>
      <c r="F50" s="37"/>
      <c r="G50" s="37" t="s">
        <v>34</v>
      </c>
      <c r="H50" s="37"/>
    </row>
    <row r="51" spans="1:11" x14ac:dyDescent="0.4">
      <c r="B51" s="35"/>
    </row>
    <row r="52" spans="1:11" ht="18" x14ac:dyDescent="0.4">
      <c r="B52" s="45"/>
      <c r="C52" s="46"/>
      <c r="D52" s="46"/>
      <c r="E52" s="46"/>
      <c r="F52" s="46"/>
      <c r="G52" s="46"/>
      <c r="H52" s="46"/>
      <c r="I52" s="46"/>
      <c r="J52" s="46"/>
      <c r="K52" s="46"/>
    </row>
    <row r="53" spans="1:11" x14ac:dyDescent="0.4">
      <c r="A53" s="34" t="s">
        <v>35</v>
      </c>
    </row>
  </sheetData>
  <mergeCells count="9">
    <mergeCell ref="B44:H44"/>
    <mergeCell ref="A1:K1"/>
    <mergeCell ref="A2:K2"/>
    <mergeCell ref="A6:K6"/>
    <mergeCell ref="A8:A9"/>
    <mergeCell ref="B8:B9"/>
    <mergeCell ref="C8:E8"/>
    <mergeCell ref="F8:H8"/>
    <mergeCell ref="I8:K8"/>
  </mergeCells>
  <pageMargins left="0.3" right="0.2" top="0.25" bottom="0.31" header="0.2" footer="0.19"/>
  <pageSetup scale="62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6VyVsmrNW/gwUrJIjwgI9MkTzC0hSYiH056GBwETpZg=</DigestValue>
    </Reference>
    <Reference Type="http://www.w3.org/2000/09/xmldsig#Object" URI="#idOfficeObject">
      <DigestMethod Algorithm="http://www.w3.org/2001/04/xmlenc#sha256"/>
      <DigestValue>GePfz1aXqo3dZKcgB7afsIUqlkGFNnvQX1o11H3WtRg=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gJ/tZCNvAJiUWIFUdcmblKZKb9En5w900xHcR2M7XmY=</DigestValue>
    </Reference>
    <Reference Type="http://www.w3.org/2000/09/xmldsig#Object" URI="#idValidSigLnImg">
      <DigestMethod Algorithm="http://www.w3.org/2001/04/xmlenc#sha256"/>
      <DigestValue>i72gDgQalDHLzGQ+8UD+xU8LK54DItAbIgUqJ4futVk=</DigestValue>
    </Reference>
    <Reference Type="http://www.w3.org/2000/09/xmldsig#Object" URI="#idInvalidSigLnImg">
      <DigestMethod Algorithm="http://www.w3.org/2001/04/xmlenc#sha256"/>
      <DigestValue>RYh16/A1wQYpM4L878BcqNxqAVG9VKStJZLXjEPTJCc=</DigestValue>
    </Reference>
  </SignedInfo>
  <SignatureValue>tQ4dfGdmOTuUNwOB5Wuko7JRCdo9M+rWgXJxNo1XD+Nlt1pN2rpi0S4hijVNSGTMwi6oQYIIWCbk
THo+qjaUHclaGgWdELn5gaRUOkY7j7CyyTRib1Wxw2TqTRD/oMgTMB9RnBnJtn6+StIySIJtABof
Gb6nm7QlmPrdiXauSRdYg0pECeLPuHtIDqcz4quNnLzkyiR4/mkdcL/fph7pliPEZBUcVN5Mt9EF
Vxi80TLjuCM6KJfn/QPFQsMYg4MiZWoHWrTWL+CUpWIYHO1RqDcwJNa+IFMXQmhNI3orarE/FRwC
ikBtNE6u05FL3/nJojD0YPIazJ5M5L/MdKTjFQ==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jDs2E3j6zSIOo8jZ4eaZK7zFI+jHt2jzif12vvr/9OA=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8YvWYwKomE6g+4MnYXSAppErCNFaffqoVm+pWZr6J3s=</DigestValue>
      </Reference>
      <Reference URI="/xl/media/image1.emf?ContentType=image/x-emf">
        <DigestMethod Algorithm="http://www.w3.org/2001/04/xmlenc#sha256"/>
        <DigestValue>xkMKxaHBthwFUrEbG/aWPYpZKFpIhkkryOctz0hqPvU=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1bNErySHPAgVYTDqUiAA1gEARjNeycqa5kT6yobi/yE=</DigestValue>
      </Reference>
      <Reference URI="/xl/sharedStrings.xml?ContentType=application/vnd.openxmlformats-officedocument.spreadsheetml.sharedStrings+xml">
        <DigestMethod Algorithm="http://www.w3.org/2001/04/xmlenc#sha256"/>
        <DigestValue>Sc4u2UPg5upUIWsPGFwMe/My8DqCepzAxEeVHEA9wW4=</DigestValue>
      </Reference>
      <Reference URI="/xl/styles.xml?ContentType=application/vnd.openxmlformats-officedocument.spreadsheetml.styles+xml">
        <DigestMethod Algorithm="http://www.w3.org/2001/04/xmlenc#sha256"/>
        <DigestValue>Xbh9qpIYPvZwvM0blWrXnwIAN9Cm1ArgRR03AVU2dY0=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bDNK8LQ6tAWNOqNmF9zvxwsF4/nMTy1KzFgUNU6itE4=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cPRtDwT93cr3ATX68bD5KHVbqlZHGr4QRvMAYOCGBwA=</DigestValue>
      </Reference>
      <Reference URI="/xl/worksheets/sheet2.xml?ContentType=application/vnd.openxmlformats-officedocument.spreadsheetml.worksheet+xml">
        <DigestMethod Algorithm="http://www.w3.org/2001/04/xmlenc#sha256"/>
        <DigestValue>ny/mc4ew99uXQmiOk5si97kkHzraVIwL09glnXwyhmo=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{77528C86-25D9-42F0-AD11-BBF4D938BFB1}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2023-02-06T11:31:08Z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tMc7AJjJOwDO/Cd23GKed2jHOwDRDwprAAAAAJDmAAKQ5gACdq6JbwAAAABAGVoJXMc7AAAAAAAAAAAAAAAAAAAAAACg0AACAAAAAAAAAAAAAAAAAAAAAAAAAAAAAAAAAAAAAAAAAAAAAAAAkhSpWQAAAAAIyTsA6fsndgAAOwAAAAAA9fsndgV8LFj1////AAAAAAAAAAAAAAAAkAEAAKl9LFikxzsA3a+AdgAAknWYxzsAAAAAAKDHOwAAAAAAAAAAAGG4f3YAAAAACQAAALjIOwC4yDsAAAIAAPz///8BAAAAAAAAAAAAAAAAAAAAAAAAAAAAAABoqlg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CsCyMXAAAAAr0tL26EBcMbBpypWTilBwIoAgAA0AdjAAgCAADQB2MAZAAAAJRWOwAIAgAA6O8iF5C8WRfodmcXAAAAAAAAAAAAAGMAAgAAAAAAAABBAAAAAABjAHwCYwAAAAAA/AEAAAQWYwAAAAAAAAAAAgAWYwAAAJp3WFA7AK5emnfwCSMXrl6adwAAAAAAAAAA2DgBAtg4AQJsUDsAHy8jbgAAAAIAAAAA/AEAAHxQOwDdLiNuAAAAAAcAAAAAAAAAYbh/dvwBAAAHAAAApFE7AKRROwAAAgAA/P///wEAAAAAAAAAAAAAAAAAAABoqlg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wXSFA7ACxSOwDO/Cd2jKAAAgAAAACnDQpCOwAAAH8AAAAAAAAAgAAAAP8AAAAoJUMQAAAAAJi9QRcAAAAAfwABAfjAQRcAAAAAmL1BF7CSNG4DAAAAuJI0bgEAAABgXFkXvGpnbr0tL26EBcMbBpypWTilBwKcUTsA6fsndgAAOwACAAAA9fsndpRWOwDg////AAAAAAAAAAAAAAAAkAEAAAAAAAEAAAAAYQByAGkAYQBsAAAAAAAAAAAAAAAAAAAABgAAAAAAAABhuH92AAAAAAYAAABMUTsATFE7AAACAAD8////AQAAAAAAAAAAAAAAAAAAAGiqWAnwxId3ZHYACAAAAAAlAAAADAAAAAMAAAAYAAAADAAAAAAAAAISAAAADAAAAAEAAAAWAAAADAAAAAgAAABUAAAAVAAAAAoAAAAnAAAAHgAAAEoAAAABAAAAAIDUQbSX1EEKAAAASwAAAAEAAABMAAAABAAAAAkAAAAnAAAAIAAAAEsAAABQAAAAWABS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TsAraYodhANAADAoDsAMg4hYjIOYgAAAAAA/////xANFP//////TBcAAAoUCgBc5EwXAAAAADIOYv//////TBcAACFiAQBgATkgAAAAAJw9AXd5RCZ2Mg4hYpQYaBcBAAAA/////wAAAADU0IQXLKU7AAAAAADU0IQXAAAlE4pEJnZgATkgMg4hYgEAAACUGGgX1NCEFwAAAAAAAAAAMg5iACylOwAyDmL//////0wXAAAhYgEAYAE5IAAAAACOJCp2Mg4hYoibQhcIAAAA/////wAAAAAQAAAAAwEAAEkmAAAcAAABMg4hYi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7THOwCYyTsAzvwndtxinndoxzsA0Q8KawAAAACQ5gACkOYAAnauiW8AAAAAQBlaCVzHOwAAAAAAAAAAAAAAAAAAAAAAoNAAAgAAAAAAAAAAAAAAAAAAAAAAAAAAAAAAAAAAAAAAAAAAAAAAAJIUqVkAAAAACMk7AOn7J3YAADsAAAAAAPX7J3YFfCxY9f///wAAAAAAAAAAAAAAAJABAACpfSxYpMc7AN2vgHYAAJJ1mMc7AAAAAACgxzsAAAAAAAAAAABhuH92AAAAAAkAAAC4yDsAuMg7AAACAAD8////AQAAAAAAAAAAAAAAAAAAAAAAAAAAAAAAaKpY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CyMXAAAAAr0tL26EBcMbBpypWTilBwIoAgAA0AdjAAgCAADQB2MAZAAAAJRWOwAIAgAA6O8iF5C8WRfodmcXAAAAAAAAAAAAAGMAAgAAAAAAAABBAAAAAABjAHwCYwAAAAAA/AEAAAQWYwAAAAAAAAAAAgAWYwAAAJp3WFA7AK5emnfwCSMXrl6adwAAAAAAAAAA2DgBAtg4AQJsUDsAHy8jbgAAAAIAAAAA/AEAAHxQOwDdLiNuAAAAAAcAAAAAAAAAYbh/dvwBAAAHAAAApFE7AKRROwAAAgAA/P///wEAAAAAAAAAAAAAAAAAAABoqlg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wXSFA7ACxSOwDO/Cd2jKAAAgAAAACnDQpCOwAAAH8AAAAAAAAAgAAAAP8AAAAoJUMQAAAAAJi9QRcAAAAAfwABAfjAQRcAAAAAmL1BF7CSNG4DAAAAuJI0bgEAAABgXFkXvGpnbr0tL26EBcMbBpypWTilBwKcUTsA6fsndgAAOwACAAAA9fsndpRWOwDg////AAAAAAAAAAAAAAAAkAEAAAAAAAEAAAAAYQByAGkAYQBsAAAAAAAAAAAAAAAAAAAABgAAAAAAAABhuH92AAAAAAYAAABMUTsATFE7AAACAAD8////AQAAAAAAAAAAAAAAAAAAAGiqWA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TsAraYodhANAADAoDsADwwhpQ8MpQAAAAAAXk5BbhANFP//////TBcAAAoUCgBc5EwXAAAAAA8Mpf//////TBcAACGlAQBgATkgAAAAAJw9AXd5RCZ2DwwhpZQYaBcBAAAA/////wAAAACI1IQXLKU7AAAAAACI1IQXAAAlE4pEJnZgATkgDwwhpQEAAACUGGgXiNSEFwAAAAAAAAAADwylACylOwAPDKX//////0wXAAAhpQEAYAE5IAAAAACOJCp2DwwhpTB2nBcRAAAA/////wAAAAAQAAAAAwEAAEkmAAAcAAABDwwhp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</vt:lpstr>
      <vt:lpstr>Hamem miayn nvazaguyn</vt:lpstr>
      <vt:lpstr>'Hamem miayn nvazaguyn'!Print_Area</vt:lpstr>
      <vt:lpstr>'Hastiqacucak '!Print_Area</vt:lpstr>
    </vt:vector>
  </TitlesOfParts>
  <Company>MSI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MS7005</dc:creator>
  <cp:lastModifiedBy>Lilit Avetisyan</cp:lastModifiedBy>
  <cp:lastPrinted>2020-07-28T10:42:22Z</cp:lastPrinted>
  <dcterms:created xsi:type="dcterms:W3CDTF">2010-05-10T15:46:42Z</dcterms:created>
  <dcterms:modified xsi:type="dcterms:W3CDTF">2023-01-24T07:30:44Z</dcterms:modified>
</cp:coreProperties>
</file>